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40" windowHeight="1185"/>
  </bookViews>
  <sheets>
    <sheet name="Смета 12 гр. по ФЕР" sheetId="5" r:id="rId1"/>
    <sheet name="Source" sheetId="1" r:id="rId2"/>
    <sheet name="SourceObSm" sheetId="2" r:id="rId3"/>
    <sheet name="SmtRes" sheetId="3" r:id="rId4"/>
    <sheet name="EtalonRes" sheetId="4" r:id="rId5"/>
  </sheets>
  <definedNames>
    <definedName name="_xlnm.Print_Titles" localSheetId="0">'Смета 12 гр. по ФЕР'!$40:$40</definedName>
    <definedName name="_xlnm.Print_Area" localSheetId="0">'Смета 12 гр. по ФЕР'!$A$1:$L$365</definedName>
  </definedNames>
  <calcPr calcId="145621"/>
</workbook>
</file>

<file path=xl/calcChain.xml><?xml version="1.0" encoding="utf-8"?>
<calcChain xmlns="http://schemas.openxmlformats.org/spreadsheetml/2006/main">
  <c r="AF334" i="5" l="1"/>
  <c r="I363" i="5"/>
  <c r="I360" i="5"/>
  <c r="D363" i="5"/>
  <c r="D360" i="5"/>
  <c r="I32" i="5"/>
  <c r="I31" i="5"/>
  <c r="G31" i="5" s="1"/>
  <c r="I30" i="5"/>
  <c r="I29" i="5"/>
  <c r="I28" i="5"/>
  <c r="I27" i="5"/>
  <c r="I26" i="5"/>
  <c r="A352" i="5"/>
  <c r="A348" i="5"/>
  <c r="L346" i="5"/>
  <c r="Q346" i="5" s="1"/>
  <c r="G346" i="5"/>
  <c r="O346" i="5" s="1"/>
  <c r="Z346" i="5"/>
  <c r="Y346" i="5"/>
  <c r="X346" i="5"/>
  <c r="W346" i="5"/>
  <c r="K345" i="5"/>
  <c r="J346" i="5" s="1"/>
  <c r="P346" i="5" s="1"/>
  <c r="J345" i="5"/>
  <c r="H345" i="5"/>
  <c r="G345" i="5"/>
  <c r="F345" i="5"/>
  <c r="V345" i="5"/>
  <c r="T345" i="5"/>
  <c r="U345" i="5"/>
  <c r="S345" i="5"/>
  <c r="E345" i="5"/>
  <c r="D345" i="5"/>
  <c r="I345" i="5"/>
  <c r="B345" i="5"/>
  <c r="Q344" i="5"/>
  <c r="L344" i="5"/>
  <c r="J344" i="5"/>
  <c r="P344" i="5" s="1"/>
  <c r="Z344" i="5"/>
  <c r="X344" i="5"/>
  <c r="W344" i="5"/>
  <c r="K343" i="5"/>
  <c r="J343" i="5"/>
  <c r="H343" i="5"/>
  <c r="Y344" i="5" s="1"/>
  <c r="G343" i="5"/>
  <c r="F343" i="5"/>
  <c r="V343" i="5"/>
  <c r="T343" i="5"/>
  <c r="U343" i="5"/>
  <c r="S343" i="5"/>
  <c r="E343" i="5"/>
  <c r="D343" i="5"/>
  <c r="I343" i="5"/>
  <c r="B343" i="5"/>
  <c r="L342" i="5"/>
  <c r="Q342" i="5" s="1"/>
  <c r="G342" i="5"/>
  <c r="O342" i="5" s="1"/>
  <c r="Z342" i="5"/>
  <c r="Y342" i="5"/>
  <c r="X342" i="5"/>
  <c r="W342" i="5"/>
  <c r="K341" i="5"/>
  <c r="J342" i="5" s="1"/>
  <c r="P342" i="5" s="1"/>
  <c r="J341" i="5"/>
  <c r="H341" i="5"/>
  <c r="G341" i="5"/>
  <c r="F341" i="5"/>
  <c r="V341" i="5"/>
  <c r="T341" i="5"/>
  <c r="U341" i="5"/>
  <c r="S341" i="5"/>
  <c r="E341" i="5"/>
  <c r="D341" i="5"/>
  <c r="I341" i="5"/>
  <c r="B341" i="5"/>
  <c r="Q340" i="5"/>
  <c r="L340" i="5"/>
  <c r="Z340" i="5"/>
  <c r="X340" i="5"/>
  <c r="W340" i="5"/>
  <c r="K339" i="5"/>
  <c r="J340" i="5" s="1"/>
  <c r="P340" i="5" s="1"/>
  <c r="J339" i="5"/>
  <c r="H339" i="5"/>
  <c r="G340" i="5" s="1"/>
  <c r="O340" i="5" s="1"/>
  <c r="G339" i="5"/>
  <c r="F339" i="5"/>
  <c r="V339" i="5"/>
  <c r="T339" i="5"/>
  <c r="U339" i="5"/>
  <c r="S339" i="5"/>
  <c r="E339" i="5"/>
  <c r="D339" i="5"/>
  <c r="I339" i="5"/>
  <c r="B339" i="5"/>
  <c r="A338" i="5"/>
  <c r="A334" i="5"/>
  <c r="L332" i="5"/>
  <c r="Q332" i="5" s="1"/>
  <c r="Y332" i="5"/>
  <c r="X332" i="5"/>
  <c r="W332" i="5"/>
  <c r="H330" i="5"/>
  <c r="L331" i="5"/>
  <c r="G331" i="5"/>
  <c r="E331" i="5"/>
  <c r="J330" i="5"/>
  <c r="E330" i="5"/>
  <c r="J329" i="5"/>
  <c r="E329" i="5"/>
  <c r="K328" i="5"/>
  <c r="J328" i="5"/>
  <c r="R328" i="5"/>
  <c r="H328" i="5"/>
  <c r="G332" i="5" s="1"/>
  <c r="O332" i="5" s="1"/>
  <c r="G328" i="5"/>
  <c r="F328" i="5"/>
  <c r="V327" i="5"/>
  <c r="K330" i="5" s="1"/>
  <c r="T327" i="5"/>
  <c r="K329" i="5" s="1"/>
  <c r="U327" i="5"/>
  <c r="S327" i="5"/>
  <c r="H329" i="5" s="1"/>
  <c r="Z332" i="5" s="1"/>
  <c r="F327" i="5"/>
  <c r="E327" i="5"/>
  <c r="D327" i="5"/>
  <c r="I327" i="5"/>
  <c r="C327" i="5"/>
  <c r="L326" i="5"/>
  <c r="Q326" i="5" s="1"/>
  <c r="Y326" i="5"/>
  <c r="X326" i="5"/>
  <c r="W326" i="5"/>
  <c r="H324" i="5"/>
  <c r="L325" i="5"/>
  <c r="G325" i="5"/>
  <c r="E325" i="5"/>
  <c r="J324" i="5"/>
  <c r="E324" i="5"/>
  <c r="J323" i="5"/>
  <c r="E323" i="5"/>
  <c r="K322" i="5"/>
  <c r="J326" i="5" s="1"/>
  <c r="P326" i="5" s="1"/>
  <c r="J322" i="5"/>
  <c r="R322" i="5"/>
  <c r="H322" i="5"/>
  <c r="G322" i="5"/>
  <c r="F322" i="5"/>
  <c r="V321" i="5"/>
  <c r="K324" i="5" s="1"/>
  <c r="T321" i="5"/>
  <c r="K323" i="5" s="1"/>
  <c r="U321" i="5"/>
  <c r="S321" i="5"/>
  <c r="H323" i="5" s="1"/>
  <c r="Z326" i="5" s="1"/>
  <c r="F321" i="5"/>
  <c r="E321" i="5"/>
  <c r="D321" i="5"/>
  <c r="I321" i="5"/>
  <c r="C321" i="5"/>
  <c r="L320" i="5"/>
  <c r="Q320" i="5" s="1"/>
  <c r="Y320" i="5"/>
  <c r="X320" i="5"/>
  <c r="W320" i="5"/>
  <c r="H318" i="5"/>
  <c r="L319" i="5"/>
  <c r="G319" i="5"/>
  <c r="E319" i="5"/>
  <c r="J318" i="5"/>
  <c r="E318" i="5"/>
  <c r="J317" i="5"/>
  <c r="E317" i="5"/>
  <c r="K316" i="5"/>
  <c r="J320" i="5" s="1"/>
  <c r="P320" i="5" s="1"/>
  <c r="J316" i="5"/>
  <c r="R316" i="5"/>
  <c r="H316" i="5"/>
  <c r="G316" i="5"/>
  <c r="F316" i="5"/>
  <c r="V315" i="5"/>
  <c r="K318" i="5" s="1"/>
  <c r="T315" i="5"/>
  <c r="K317" i="5" s="1"/>
  <c r="U315" i="5"/>
  <c r="S315" i="5"/>
  <c r="H317" i="5" s="1"/>
  <c r="Z320" i="5" s="1"/>
  <c r="F315" i="5"/>
  <c r="E315" i="5"/>
  <c r="D315" i="5"/>
  <c r="I315" i="5"/>
  <c r="C315" i="5"/>
  <c r="L314" i="5"/>
  <c r="Q314" i="5" s="1"/>
  <c r="Y314" i="5"/>
  <c r="X314" i="5"/>
  <c r="W314" i="5"/>
  <c r="L313" i="5"/>
  <c r="G313" i="5"/>
  <c r="E313" i="5"/>
  <c r="J312" i="5"/>
  <c r="E312" i="5"/>
  <c r="J311" i="5"/>
  <c r="E311" i="5"/>
  <c r="K310" i="5"/>
  <c r="J310" i="5"/>
  <c r="R310" i="5"/>
  <c r="H310" i="5"/>
  <c r="G310" i="5"/>
  <c r="F310" i="5"/>
  <c r="V309" i="5"/>
  <c r="K312" i="5" s="1"/>
  <c r="T309" i="5"/>
  <c r="K311" i="5" s="1"/>
  <c r="U309" i="5"/>
  <c r="H312" i="5" s="1"/>
  <c r="S309" i="5"/>
  <c r="H311" i="5" s="1"/>
  <c r="F309" i="5"/>
  <c r="E309" i="5"/>
  <c r="D309" i="5"/>
  <c r="I309" i="5"/>
  <c r="C309" i="5"/>
  <c r="L308" i="5"/>
  <c r="Q308" i="5" s="1"/>
  <c r="Y308" i="5"/>
  <c r="X308" i="5"/>
  <c r="W308" i="5"/>
  <c r="L307" i="5"/>
  <c r="G307" i="5"/>
  <c r="E307" i="5"/>
  <c r="J306" i="5"/>
  <c r="E306" i="5"/>
  <c r="J305" i="5"/>
  <c r="E305" i="5"/>
  <c r="K304" i="5"/>
  <c r="J308" i="5" s="1"/>
  <c r="P308" i="5" s="1"/>
  <c r="J304" i="5"/>
  <c r="R304" i="5"/>
  <c r="H304" i="5"/>
  <c r="G304" i="5"/>
  <c r="F304" i="5"/>
  <c r="V303" i="5"/>
  <c r="K306" i="5" s="1"/>
  <c r="T303" i="5"/>
  <c r="K305" i="5" s="1"/>
  <c r="U303" i="5"/>
  <c r="H306" i="5" s="1"/>
  <c r="S303" i="5"/>
  <c r="H305" i="5" s="1"/>
  <c r="F303" i="5"/>
  <c r="E303" i="5"/>
  <c r="D303" i="5"/>
  <c r="I303" i="5"/>
  <c r="C303" i="5"/>
  <c r="L302" i="5"/>
  <c r="Q302" i="5" s="1"/>
  <c r="Y302" i="5"/>
  <c r="X302" i="5"/>
  <c r="W302" i="5"/>
  <c r="K300" i="5"/>
  <c r="L301" i="5"/>
  <c r="G301" i="5"/>
  <c r="E301" i="5"/>
  <c r="J300" i="5"/>
  <c r="E300" i="5"/>
  <c r="J299" i="5"/>
  <c r="E299" i="5"/>
  <c r="K298" i="5"/>
  <c r="J298" i="5"/>
  <c r="R298" i="5"/>
  <c r="H298" i="5"/>
  <c r="G298" i="5"/>
  <c r="F298" i="5"/>
  <c r="V297" i="5"/>
  <c r="T297" i="5"/>
  <c r="K299" i="5" s="1"/>
  <c r="U297" i="5"/>
  <c r="H300" i="5" s="1"/>
  <c r="S297" i="5"/>
  <c r="H299" i="5" s="1"/>
  <c r="F297" i="5"/>
  <c r="E297" i="5"/>
  <c r="D297" i="5"/>
  <c r="I297" i="5"/>
  <c r="C297" i="5"/>
  <c r="L296" i="5"/>
  <c r="Q296" i="5" s="1"/>
  <c r="Y296" i="5"/>
  <c r="X296" i="5"/>
  <c r="W296" i="5"/>
  <c r="K294" i="5"/>
  <c r="L295" i="5"/>
  <c r="G295" i="5"/>
  <c r="E295" i="5"/>
  <c r="J294" i="5"/>
  <c r="E294" i="5"/>
  <c r="J293" i="5"/>
  <c r="E293" i="5"/>
  <c r="K292" i="5"/>
  <c r="J292" i="5"/>
  <c r="R292" i="5"/>
  <c r="H292" i="5"/>
  <c r="G292" i="5"/>
  <c r="F292" i="5"/>
  <c r="V291" i="5"/>
  <c r="T291" i="5"/>
  <c r="K293" i="5" s="1"/>
  <c r="U291" i="5"/>
  <c r="H294" i="5" s="1"/>
  <c r="S291" i="5"/>
  <c r="H293" i="5" s="1"/>
  <c r="F291" i="5"/>
  <c r="E291" i="5"/>
  <c r="D291" i="5"/>
  <c r="I291" i="5"/>
  <c r="C291" i="5"/>
  <c r="L290" i="5"/>
  <c r="Q290" i="5" s="1"/>
  <c r="Y290" i="5"/>
  <c r="X290" i="5"/>
  <c r="W290" i="5"/>
  <c r="K288" i="5"/>
  <c r="L289" i="5"/>
  <c r="G289" i="5"/>
  <c r="E289" i="5"/>
  <c r="J288" i="5"/>
  <c r="E288" i="5"/>
  <c r="J287" i="5"/>
  <c r="E287" i="5"/>
  <c r="K286" i="5"/>
  <c r="J290" i="5" s="1"/>
  <c r="P290" i="5" s="1"/>
  <c r="J286" i="5"/>
  <c r="R286" i="5"/>
  <c r="H286" i="5"/>
  <c r="G286" i="5"/>
  <c r="F286" i="5"/>
  <c r="V285" i="5"/>
  <c r="T285" i="5"/>
  <c r="K287" i="5" s="1"/>
  <c r="U285" i="5"/>
  <c r="H288" i="5" s="1"/>
  <c r="S285" i="5"/>
  <c r="H287" i="5" s="1"/>
  <c r="F285" i="5"/>
  <c r="E285" i="5"/>
  <c r="D285" i="5"/>
  <c r="I285" i="5"/>
  <c r="C285" i="5"/>
  <c r="L284" i="5"/>
  <c r="Q284" i="5" s="1"/>
  <c r="Y284" i="5"/>
  <c r="X284" i="5"/>
  <c r="W284" i="5"/>
  <c r="K282" i="5"/>
  <c r="L283" i="5"/>
  <c r="G283" i="5"/>
  <c r="E283" i="5"/>
  <c r="J282" i="5"/>
  <c r="E282" i="5"/>
  <c r="J281" i="5"/>
  <c r="E281" i="5"/>
  <c r="K280" i="5"/>
  <c r="J284" i="5" s="1"/>
  <c r="P284" i="5" s="1"/>
  <c r="J280" i="5"/>
  <c r="R280" i="5"/>
  <c r="H280" i="5"/>
  <c r="G280" i="5"/>
  <c r="F280" i="5"/>
  <c r="V279" i="5"/>
  <c r="T279" i="5"/>
  <c r="K281" i="5" s="1"/>
  <c r="U279" i="5"/>
  <c r="H282" i="5" s="1"/>
  <c r="S279" i="5"/>
  <c r="H281" i="5" s="1"/>
  <c r="F279" i="5"/>
  <c r="E279" i="5"/>
  <c r="D279" i="5"/>
  <c r="I279" i="5"/>
  <c r="C279" i="5"/>
  <c r="L278" i="5"/>
  <c r="Q278" i="5" s="1"/>
  <c r="Y278" i="5"/>
  <c r="X278" i="5"/>
  <c r="W278" i="5"/>
  <c r="K276" i="5"/>
  <c r="L277" i="5"/>
  <c r="G277" i="5"/>
  <c r="E277" i="5"/>
  <c r="J276" i="5"/>
  <c r="E276" i="5"/>
  <c r="J275" i="5"/>
  <c r="E275" i="5"/>
  <c r="K274" i="5"/>
  <c r="J274" i="5"/>
  <c r="R274" i="5"/>
  <c r="H274" i="5"/>
  <c r="G274" i="5"/>
  <c r="F274" i="5"/>
  <c r="V273" i="5"/>
  <c r="T273" i="5"/>
  <c r="K275" i="5" s="1"/>
  <c r="U273" i="5"/>
  <c r="H276" i="5" s="1"/>
  <c r="S273" i="5"/>
  <c r="H275" i="5" s="1"/>
  <c r="F273" i="5"/>
  <c r="E273" i="5"/>
  <c r="D273" i="5"/>
  <c r="I273" i="5"/>
  <c r="C273" i="5"/>
  <c r="L272" i="5"/>
  <c r="Q272" i="5" s="1"/>
  <c r="Y272" i="5"/>
  <c r="X272" i="5"/>
  <c r="W272" i="5"/>
  <c r="K270" i="5"/>
  <c r="H269" i="5"/>
  <c r="L271" i="5"/>
  <c r="G271" i="5"/>
  <c r="E271" i="5"/>
  <c r="J270" i="5"/>
  <c r="E270" i="5"/>
  <c r="J269" i="5"/>
  <c r="E269" i="5"/>
  <c r="K268" i="5"/>
  <c r="J268" i="5"/>
  <c r="R268" i="5"/>
  <c r="H268" i="5"/>
  <c r="G268" i="5"/>
  <c r="F268" i="5"/>
  <c r="C267" i="5"/>
  <c r="V266" i="5"/>
  <c r="T266" i="5"/>
  <c r="K269" i="5" s="1"/>
  <c r="U266" i="5"/>
  <c r="H270" i="5" s="1"/>
  <c r="S266" i="5"/>
  <c r="F266" i="5"/>
  <c r="E266" i="5"/>
  <c r="D266" i="5"/>
  <c r="I266" i="5"/>
  <c r="C266" i="5"/>
  <c r="Q265" i="5"/>
  <c r="L265" i="5"/>
  <c r="Y265" i="5"/>
  <c r="X265" i="5"/>
  <c r="W265" i="5"/>
  <c r="K263" i="5"/>
  <c r="L264" i="5"/>
  <c r="G264" i="5"/>
  <c r="E264" i="5"/>
  <c r="J263" i="5"/>
  <c r="E263" i="5"/>
  <c r="J262" i="5"/>
  <c r="E262" i="5"/>
  <c r="K261" i="5"/>
  <c r="J265" i="5" s="1"/>
  <c r="P265" i="5" s="1"/>
  <c r="J261" i="5"/>
  <c r="H261" i="5"/>
  <c r="R261" i="5" s="1"/>
  <c r="G261" i="5"/>
  <c r="F261" i="5"/>
  <c r="V260" i="5"/>
  <c r="T260" i="5"/>
  <c r="K262" i="5" s="1"/>
  <c r="U260" i="5"/>
  <c r="H263" i="5" s="1"/>
  <c r="S260" i="5"/>
  <c r="H262" i="5" s="1"/>
  <c r="F260" i="5"/>
  <c r="E260" i="5"/>
  <c r="D260" i="5"/>
  <c r="I260" i="5"/>
  <c r="C260" i="5"/>
  <c r="Q259" i="5"/>
  <c r="L259" i="5"/>
  <c r="Y259" i="5"/>
  <c r="X259" i="5"/>
  <c r="W259" i="5"/>
  <c r="K257" i="5"/>
  <c r="H256" i="5"/>
  <c r="L258" i="5"/>
  <c r="G258" i="5"/>
  <c r="E258" i="5"/>
  <c r="J257" i="5"/>
  <c r="E257" i="5"/>
  <c r="J256" i="5"/>
  <c r="E256" i="5"/>
  <c r="K255" i="5"/>
  <c r="J259" i="5" s="1"/>
  <c r="P259" i="5" s="1"/>
  <c r="J255" i="5"/>
  <c r="H255" i="5"/>
  <c r="R255" i="5" s="1"/>
  <c r="G255" i="5"/>
  <c r="F255" i="5"/>
  <c r="V254" i="5"/>
  <c r="T254" i="5"/>
  <c r="K256" i="5" s="1"/>
  <c r="U254" i="5"/>
  <c r="H257" i="5" s="1"/>
  <c r="S254" i="5"/>
  <c r="F254" i="5"/>
  <c r="E254" i="5"/>
  <c r="D254" i="5"/>
  <c r="I254" i="5"/>
  <c r="C254" i="5"/>
  <c r="Q253" i="5"/>
  <c r="L253" i="5"/>
  <c r="Y253" i="5"/>
  <c r="X253" i="5"/>
  <c r="W253" i="5"/>
  <c r="K251" i="5"/>
  <c r="H250" i="5"/>
  <c r="G253" i="5" s="1"/>
  <c r="O253" i="5" s="1"/>
  <c r="L252" i="5"/>
  <c r="G252" i="5"/>
  <c r="E252" i="5"/>
  <c r="J251" i="5"/>
  <c r="E251" i="5"/>
  <c r="J250" i="5"/>
  <c r="E250" i="5"/>
  <c r="K249" i="5"/>
  <c r="J253" i="5" s="1"/>
  <c r="P253" i="5" s="1"/>
  <c r="J249" i="5"/>
  <c r="H249" i="5"/>
  <c r="R249" i="5" s="1"/>
  <c r="G249" i="5"/>
  <c r="F249" i="5"/>
  <c r="V248" i="5"/>
  <c r="T248" i="5"/>
  <c r="K250" i="5" s="1"/>
  <c r="U248" i="5"/>
  <c r="H251" i="5" s="1"/>
  <c r="S248" i="5"/>
  <c r="F248" i="5"/>
  <c r="E248" i="5"/>
  <c r="D248" i="5"/>
  <c r="I248" i="5"/>
  <c r="C248" i="5"/>
  <c r="Q247" i="5"/>
  <c r="L247" i="5"/>
  <c r="Y247" i="5"/>
  <c r="X247" i="5"/>
  <c r="W247" i="5"/>
  <c r="K245" i="5"/>
  <c r="H244" i="5"/>
  <c r="G247" i="5" s="1"/>
  <c r="O247" i="5" s="1"/>
  <c r="L246" i="5"/>
  <c r="G246" i="5"/>
  <c r="E246" i="5"/>
  <c r="J245" i="5"/>
  <c r="E245" i="5"/>
  <c r="J244" i="5"/>
  <c r="E244" i="5"/>
  <c r="K243" i="5"/>
  <c r="J247" i="5" s="1"/>
  <c r="P247" i="5" s="1"/>
  <c r="J243" i="5"/>
  <c r="H243" i="5"/>
  <c r="R243" i="5" s="1"/>
  <c r="G243" i="5"/>
  <c r="F243" i="5"/>
  <c r="V242" i="5"/>
  <c r="T242" i="5"/>
  <c r="K244" i="5" s="1"/>
  <c r="U242" i="5"/>
  <c r="H245" i="5" s="1"/>
  <c r="S242" i="5"/>
  <c r="F242" i="5"/>
  <c r="E242" i="5"/>
  <c r="D242" i="5"/>
  <c r="I242" i="5"/>
  <c r="C242" i="5"/>
  <c r="Q241" i="5"/>
  <c r="L241" i="5"/>
  <c r="Y241" i="5"/>
  <c r="X241" i="5"/>
  <c r="W241" i="5"/>
  <c r="K239" i="5"/>
  <c r="H238" i="5"/>
  <c r="G241" i="5" s="1"/>
  <c r="O241" i="5" s="1"/>
  <c r="L240" i="5"/>
  <c r="G240" i="5"/>
  <c r="E240" i="5"/>
  <c r="J239" i="5"/>
  <c r="E239" i="5"/>
  <c r="J238" i="5"/>
  <c r="E238" i="5"/>
  <c r="K237" i="5"/>
  <c r="J241" i="5" s="1"/>
  <c r="P241" i="5" s="1"/>
  <c r="J237" i="5"/>
  <c r="H237" i="5"/>
  <c r="R237" i="5" s="1"/>
  <c r="G237" i="5"/>
  <c r="F237" i="5"/>
  <c r="V236" i="5"/>
  <c r="T236" i="5"/>
  <c r="K238" i="5" s="1"/>
  <c r="U236" i="5"/>
  <c r="H239" i="5" s="1"/>
  <c r="S236" i="5"/>
  <c r="F236" i="5"/>
  <c r="E236" i="5"/>
  <c r="D236" i="5"/>
  <c r="I236" i="5"/>
  <c r="C236" i="5"/>
  <c r="Q235" i="5"/>
  <c r="L235" i="5"/>
  <c r="Y235" i="5"/>
  <c r="X235" i="5"/>
  <c r="W235" i="5"/>
  <c r="K233" i="5"/>
  <c r="H232" i="5"/>
  <c r="G235" i="5" s="1"/>
  <c r="O235" i="5" s="1"/>
  <c r="L234" i="5"/>
  <c r="G234" i="5"/>
  <c r="E234" i="5"/>
  <c r="J233" i="5"/>
  <c r="E233" i="5"/>
  <c r="J232" i="5"/>
  <c r="E232" i="5"/>
  <c r="K231" i="5"/>
  <c r="J235" i="5" s="1"/>
  <c r="P235" i="5" s="1"/>
  <c r="J231" i="5"/>
  <c r="H231" i="5"/>
  <c r="R231" i="5" s="1"/>
  <c r="G231" i="5"/>
  <c r="F231" i="5"/>
  <c r="V230" i="5"/>
  <c r="T230" i="5"/>
  <c r="K232" i="5" s="1"/>
  <c r="U230" i="5"/>
  <c r="H233" i="5" s="1"/>
  <c r="S230" i="5"/>
  <c r="F230" i="5"/>
  <c r="E230" i="5"/>
  <c r="D230" i="5"/>
  <c r="I230" i="5"/>
  <c r="C230" i="5"/>
  <c r="Q229" i="5"/>
  <c r="L229" i="5"/>
  <c r="Y229" i="5"/>
  <c r="X229" i="5"/>
  <c r="W229" i="5"/>
  <c r="K227" i="5"/>
  <c r="H226" i="5"/>
  <c r="G229" i="5" s="1"/>
  <c r="O229" i="5" s="1"/>
  <c r="L228" i="5"/>
  <c r="G228" i="5"/>
  <c r="E228" i="5"/>
  <c r="J227" i="5"/>
  <c r="E227" i="5"/>
  <c r="J226" i="5"/>
  <c r="E226" i="5"/>
  <c r="K225" i="5"/>
  <c r="J229" i="5" s="1"/>
  <c r="P229" i="5" s="1"/>
  <c r="J225" i="5"/>
  <c r="H225" i="5"/>
  <c r="R225" i="5" s="1"/>
  <c r="G225" i="5"/>
  <c r="F225" i="5"/>
  <c r="V224" i="5"/>
  <c r="T224" i="5"/>
  <c r="K226" i="5" s="1"/>
  <c r="U224" i="5"/>
  <c r="H227" i="5" s="1"/>
  <c r="S224" i="5"/>
  <c r="F224" i="5"/>
  <c r="E224" i="5"/>
  <c r="D224" i="5"/>
  <c r="I224" i="5"/>
  <c r="C224" i="5"/>
  <c r="Q223" i="5"/>
  <c r="L223" i="5"/>
  <c r="Y223" i="5"/>
  <c r="X223" i="5"/>
  <c r="W223" i="5"/>
  <c r="K221" i="5"/>
  <c r="L222" i="5"/>
  <c r="G222" i="5"/>
  <c r="E222" i="5"/>
  <c r="J221" i="5"/>
  <c r="E221" i="5"/>
  <c r="J220" i="5"/>
  <c r="E220" i="5"/>
  <c r="K219" i="5"/>
  <c r="J219" i="5"/>
  <c r="H219" i="5"/>
  <c r="R219" i="5" s="1"/>
  <c r="G219" i="5"/>
  <c r="F219" i="5"/>
  <c r="V218" i="5"/>
  <c r="T218" i="5"/>
  <c r="K220" i="5" s="1"/>
  <c r="U218" i="5"/>
  <c r="H221" i="5" s="1"/>
  <c r="S218" i="5"/>
  <c r="H220" i="5" s="1"/>
  <c r="F218" i="5"/>
  <c r="E218" i="5"/>
  <c r="D218" i="5"/>
  <c r="I218" i="5"/>
  <c r="C218" i="5"/>
  <c r="L217" i="5"/>
  <c r="Q217" i="5" s="1"/>
  <c r="Y217" i="5"/>
  <c r="X217" i="5"/>
  <c r="W217" i="5"/>
  <c r="K215" i="5"/>
  <c r="L216" i="5"/>
  <c r="G216" i="5"/>
  <c r="E216" i="5"/>
  <c r="J215" i="5"/>
  <c r="E215" i="5"/>
  <c r="J214" i="5"/>
  <c r="E214" i="5"/>
  <c r="K213" i="5"/>
  <c r="J217" i="5" s="1"/>
  <c r="P217" i="5" s="1"/>
  <c r="J213" i="5"/>
  <c r="H213" i="5"/>
  <c r="R213" i="5" s="1"/>
  <c r="G213" i="5"/>
  <c r="F213" i="5"/>
  <c r="V212" i="5"/>
  <c r="T212" i="5"/>
  <c r="K214" i="5" s="1"/>
  <c r="U212" i="5"/>
  <c r="H215" i="5" s="1"/>
  <c r="S212" i="5"/>
  <c r="H214" i="5" s="1"/>
  <c r="F212" i="5"/>
  <c r="E212" i="5"/>
  <c r="D212" i="5"/>
  <c r="I212" i="5"/>
  <c r="C212" i="5"/>
  <c r="L211" i="5"/>
  <c r="Q211" i="5" s="1"/>
  <c r="Y211" i="5"/>
  <c r="X211" i="5"/>
  <c r="W211" i="5"/>
  <c r="K209" i="5"/>
  <c r="L210" i="5"/>
  <c r="G210" i="5"/>
  <c r="E210" i="5"/>
  <c r="J209" i="5"/>
  <c r="E209" i="5"/>
  <c r="J208" i="5"/>
  <c r="E208" i="5"/>
  <c r="K207" i="5"/>
  <c r="J211" i="5" s="1"/>
  <c r="P211" i="5" s="1"/>
  <c r="J207" i="5"/>
  <c r="R207" i="5"/>
  <c r="H207" i="5"/>
  <c r="G207" i="5"/>
  <c r="F207" i="5"/>
  <c r="V206" i="5"/>
  <c r="T206" i="5"/>
  <c r="K208" i="5" s="1"/>
  <c r="U206" i="5"/>
  <c r="H209" i="5" s="1"/>
  <c r="S206" i="5"/>
  <c r="H208" i="5" s="1"/>
  <c r="F206" i="5"/>
  <c r="E206" i="5"/>
  <c r="D206" i="5"/>
  <c r="I206" i="5"/>
  <c r="C206" i="5"/>
  <c r="L205" i="5"/>
  <c r="Q205" i="5" s="1"/>
  <c r="Y205" i="5"/>
  <c r="X205" i="5"/>
  <c r="W205" i="5"/>
  <c r="K203" i="5"/>
  <c r="L204" i="5"/>
  <c r="G204" i="5"/>
  <c r="E204" i="5"/>
  <c r="J203" i="5"/>
  <c r="E203" i="5"/>
  <c r="J202" i="5"/>
  <c r="E202" i="5"/>
  <c r="K201" i="5"/>
  <c r="J201" i="5"/>
  <c r="R201" i="5"/>
  <c r="H201" i="5"/>
  <c r="G201" i="5"/>
  <c r="F201" i="5"/>
  <c r="V200" i="5"/>
  <c r="T200" i="5"/>
  <c r="K202" i="5" s="1"/>
  <c r="U200" i="5"/>
  <c r="H203" i="5" s="1"/>
  <c r="S200" i="5"/>
  <c r="H202" i="5" s="1"/>
  <c r="F200" i="5"/>
  <c r="E200" i="5"/>
  <c r="D200" i="5"/>
  <c r="I200" i="5"/>
  <c r="C200" i="5"/>
  <c r="L199" i="5"/>
  <c r="Q199" i="5" s="1"/>
  <c r="Y199" i="5"/>
  <c r="X199" i="5"/>
  <c r="W199" i="5"/>
  <c r="K197" i="5"/>
  <c r="H196" i="5"/>
  <c r="L198" i="5"/>
  <c r="G198" i="5"/>
  <c r="E198" i="5"/>
  <c r="J197" i="5"/>
  <c r="E197" i="5"/>
  <c r="J196" i="5"/>
  <c r="E196" i="5"/>
  <c r="K195" i="5"/>
  <c r="J195" i="5"/>
  <c r="R195" i="5"/>
  <c r="H195" i="5"/>
  <c r="G195" i="5"/>
  <c r="F195" i="5"/>
  <c r="V194" i="5"/>
  <c r="T194" i="5"/>
  <c r="K196" i="5" s="1"/>
  <c r="U194" i="5"/>
  <c r="H197" i="5" s="1"/>
  <c r="S194" i="5"/>
  <c r="F194" i="5"/>
  <c r="E194" i="5"/>
  <c r="D194" i="5"/>
  <c r="I194" i="5"/>
  <c r="C194" i="5"/>
  <c r="L193" i="5"/>
  <c r="Q193" i="5" s="1"/>
  <c r="Y193" i="5"/>
  <c r="X193" i="5"/>
  <c r="W193" i="5"/>
  <c r="K191" i="5"/>
  <c r="H190" i="5"/>
  <c r="L192" i="5"/>
  <c r="G192" i="5"/>
  <c r="E192" i="5"/>
  <c r="J191" i="5"/>
  <c r="E191" i="5"/>
  <c r="J190" i="5"/>
  <c r="E190" i="5"/>
  <c r="K189" i="5"/>
  <c r="J189" i="5"/>
  <c r="R189" i="5"/>
  <c r="H189" i="5"/>
  <c r="G189" i="5"/>
  <c r="F189" i="5"/>
  <c r="V188" i="5"/>
  <c r="T188" i="5"/>
  <c r="K190" i="5" s="1"/>
  <c r="U188" i="5"/>
  <c r="H191" i="5" s="1"/>
  <c r="S188" i="5"/>
  <c r="F188" i="5"/>
  <c r="E188" i="5"/>
  <c r="D188" i="5"/>
  <c r="I188" i="5"/>
  <c r="C188" i="5"/>
  <c r="L187" i="5"/>
  <c r="Q187" i="5" s="1"/>
  <c r="Y187" i="5"/>
  <c r="X187" i="5"/>
  <c r="W187" i="5"/>
  <c r="K185" i="5"/>
  <c r="H184" i="5"/>
  <c r="L186" i="5"/>
  <c r="G186" i="5"/>
  <c r="E186" i="5"/>
  <c r="J185" i="5"/>
  <c r="E185" i="5"/>
  <c r="J184" i="5"/>
  <c r="E184" i="5"/>
  <c r="K183" i="5"/>
  <c r="J183" i="5"/>
  <c r="R183" i="5"/>
  <c r="H183" i="5"/>
  <c r="G183" i="5"/>
  <c r="F183" i="5"/>
  <c r="V182" i="5"/>
  <c r="T182" i="5"/>
  <c r="K184" i="5" s="1"/>
  <c r="U182" i="5"/>
  <c r="H185" i="5" s="1"/>
  <c r="S182" i="5"/>
  <c r="F182" i="5"/>
  <c r="E182" i="5"/>
  <c r="D182" i="5"/>
  <c r="I182" i="5"/>
  <c r="C182" i="5"/>
  <c r="L181" i="5"/>
  <c r="Q181" i="5" s="1"/>
  <c r="Y181" i="5"/>
  <c r="X181" i="5"/>
  <c r="W181" i="5"/>
  <c r="K179" i="5"/>
  <c r="H178" i="5"/>
  <c r="L180" i="5"/>
  <c r="G180" i="5"/>
  <c r="E180" i="5"/>
  <c r="J179" i="5"/>
  <c r="E179" i="5"/>
  <c r="J178" i="5"/>
  <c r="E178" i="5"/>
  <c r="K177" i="5"/>
  <c r="J177" i="5"/>
  <c r="R177" i="5"/>
  <c r="H177" i="5"/>
  <c r="G177" i="5"/>
  <c r="F177" i="5"/>
  <c r="V176" i="5"/>
  <c r="T176" i="5"/>
  <c r="K178" i="5" s="1"/>
  <c r="U176" i="5"/>
  <c r="H179" i="5" s="1"/>
  <c r="S176" i="5"/>
  <c r="F176" i="5"/>
  <c r="E176" i="5"/>
  <c r="D176" i="5"/>
  <c r="I176" i="5"/>
  <c r="C176" i="5"/>
  <c r="L175" i="5"/>
  <c r="Q175" i="5" s="1"/>
  <c r="Y175" i="5"/>
  <c r="X175" i="5"/>
  <c r="W175" i="5"/>
  <c r="K173" i="5"/>
  <c r="H172" i="5"/>
  <c r="L174" i="5"/>
  <c r="G174" i="5"/>
  <c r="E174" i="5"/>
  <c r="J173" i="5"/>
  <c r="E173" i="5"/>
  <c r="J172" i="5"/>
  <c r="E172" i="5"/>
  <c r="K171" i="5"/>
  <c r="J175" i="5" s="1"/>
  <c r="P175" i="5" s="1"/>
  <c r="J171" i="5"/>
  <c r="R171" i="5"/>
  <c r="H171" i="5"/>
  <c r="G171" i="5"/>
  <c r="F171" i="5"/>
  <c r="V170" i="5"/>
  <c r="T170" i="5"/>
  <c r="K172" i="5" s="1"/>
  <c r="U170" i="5"/>
  <c r="H173" i="5" s="1"/>
  <c r="S170" i="5"/>
  <c r="F170" i="5"/>
  <c r="E170" i="5"/>
  <c r="D170" i="5"/>
  <c r="I170" i="5"/>
  <c r="C170" i="5"/>
  <c r="A169" i="5"/>
  <c r="A165" i="5"/>
  <c r="Q163" i="5"/>
  <c r="L163" i="5"/>
  <c r="Y163" i="5"/>
  <c r="X163" i="5"/>
  <c r="W163" i="5"/>
  <c r="H160" i="5"/>
  <c r="L162" i="5"/>
  <c r="G162" i="5"/>
  <c r="E162" i="5"/>
  <c r="J161" i="5"/>
  <c r="E161" i="5"/>
  <c r="J160" i="5"/>
  <c r="E160" i="5"/>
  <c r="K159" i="5"/>
  <c r="J159" i="5"/>
  <c r="H159" i="5"/>
  <c r="G159" i="5"/>
  <c r="F159" i="5"/>
  <c r="V158" i="5"/>
  <c r="K161" i="5" s="1"/>
  <c r="T158" i="5"/>
  <c r="K160" i="5" s="1"/>
  <c r="U158" i="5"/>
  <c r="H161" i="5" s="1"/>
  <c r="S158" i="5"/>
  <c r="F158" i="5"/>
  <c r="E158" i="5"/>
  <c r="D158" i="5"/>
  <c r="I158" i="5"/>
  <c r="C158" i="5"/>
  <c r="Q157" i="5"/>
  <c r="L157" i="5"/>
  <c r="Y157" i="5"/>
  <c r="X157" i="5"/>
  <c r="W157" i="5"/>
  <c r="H154" i="5"/>
  <c r="L156" i="5"/>
  <c r="G156" i="5"/>
  <c r="E156" i="5"/>
  <c r="J155" i="5"/>
  <c r="E155" i="5"/>
  <c r="J154" i="5"/>
  <c r="E154" i="5"/>
  <c r="K153" i="5"/>
  <c r="J153" i="5"/>
  <c r="H153" i="5"/>
  <c r="G157" i="5" s="1"/>
  <c r="O157" i="5" s="1"/>
  <c r="G153" i="5"/>
  <c r="F153" i="5"/>
  <c r="V152" i="5"/>
  <c r="K155" i="5" s="1"/>
  <c r="T152" i="5"/>
  <c r="K154" i="5" s="1"/>
  <c r="U152" i="5"/>
  <c r="H155" i="5" s="1"/>
  <c r="S152" i="5"/>
  <c r="F152" i="5"/>
  <c r="E152" i="5"/>
  <c r="D152" i="5"/>
  <c r="I152" i="5"/>
  <c r="C152" i="5"/>
  <c r="L151" i="5"/>
  <c r="Q151" i="5" s="1"/>
  <c r="Y151" i="5"/>
  <c r="X151" i="5"/>
  <c r="W151" i="5"/>
  <c r="H149" i="5"/>
  <c r="L150" i="5"/>
  <c r="G150" i="5"/>
  <c r="E150" i="5"/>
  <c r="J149" i="5"/>
  <c r="E149" i="5"/>
  <c r="J148" i="5"/>
  <c r="E148" i="5"/>
  <c r="K147" i="5"/>
  <c r="J151" i="5" s="1"/>
  <c r="P151" i="5" s="1"/>
  <c r="J147" i="5"/>
  <c r="R147" i="5"/>
  <c r="H147" i="5"/>
  <c r="G147" i="5"/>
  <c r="F147" i="5"/>
  <c r="V146" i="5"/>
  <c r="K149" i="5" s="1"/>
  <c r="T146" i="5"/>
  <c r="K148" i="5" s="1"/>
  <c r="U146" i="5"/>
  <c r="S146" i="5"/>
  <c r="H148" i="5" s="1"/>
  <c r="F146" i="5"/>
  <c r="E146" i="5"/>
  <c r="D146" i="5"/>
  <c r="I146" i="5"/>
  <c r="C146" i="5"/>
  <c r="L145" i="5"/>
  <c r="Q145" i="5" s="1"/>
  <c r="Y145" i="5"/>
  <c r="X145" i="5"/>
  <c r="W145" i="5"/>
  <c r="L144" i="5"/>
  <c r="G144" i="5"/>
  <c r="E144" i="5"/>
  <c r="J143" i="5"/>
  <c r="E143" i="5"/>
  <c r="J142" i="5"/>
  <c r="E142" i="5"/>
  <c r="K141" i="5"/>
  <c r="J141" i="5"/>
  <c r="R141" i="5"/>
  <c r="H141" i="5"/>
  <c r="Z145" i="5" s="1"/>
  <c r="G141" i="5"/>
  <c r="F141" i="5"/>
  <c r="V140" i="5"/>
  <c r="K143" i="5" s="1"/>
  <c r="T140" i="5"/>
  <c r="K142" i="5" s="1"/>
  <c r="U140" i="5"/>
  <c r="H143" i="5" s="1"/>
  <c r="S140" i="5"/>
  <c r="H142" i="5" s="1"/>
  <c r="F140" i="5"/>
  <c r="E140" i="5"/>
  <c r="D140" i="5"/>
  <c r="I140" i="5"/>
  <c r="C140" i="5"/>
  <c r="L139" i="5"/>
  <c r="Q139" i="5" s="1"/>
  <c r="Y139" i="5"/>
  <c r="X139" i="5"/>
  <c r="W139" i="5"/>
  <c r="L138" i="5"/>
  <c r="G138" i="5"/>
  <c r="E138" i="5"/>
  <c r="J137" i="5"/>
  <c r="E137" i="5"/>
  <c r="J136" i="5"/>
  <c r="E136" i="5"/>
  <c r="K135" i="5"/>
  <c r="J135" i="5"/>
  <c r="R135" i="5"/>
  <c r="H135" i="5"/>
  <c r="G135" i="5"/>
  <c r="F135" i="5"/>
  <c r="C134" i="5"/>
  <c r="V133" i="5"/>
  <c r="K137" i="5" s="1"/>
  <c r="T133" i="5"/>
  <c r="K136" i="5" s="1"/>
  <c r="U133" i="5"/>
  <c r="H137" i="5" s="1"/>
  <c r="S133" i="5"/>
  <c r="H136" i="5" s="1"/>
  <c r="F133" i="5"/>
  <c r="E133" i="5"/>
  <c r="D133" i="5"/>
  <c r="I133" i="5"/>
  <c r="C133" i="5"/>
  <c r="L132" i="5"/>
  <c r="Q132" i="5" s="1"/>
  <c r="Y132" i="5"/>
  <c r="X132" i="5"/>
  <c r="W132" i="5"/>
  <c r="K130" i="5"/>
  <c r="L131" i="5"/>
  <c r="G131" i="5"/>
  <c r="E131" i="5"/>
  <c r="J130" i="5"/>
  <c r="E130" i="5"/>
  <c r="J129" i="5"/>
  <c r="E129" i="5"/>
  <c r="K128" i="5"/>
  <c r="J132" i="5" s="1"/>
  <c r="P132" i="5" s="1"/>
  <c r="J128" i="5"/>
  <c r="H128" i="5"/>
  <c r="G128" i="5"/>
  <c r="F128" i="5"/>
  <c r="V127" i="5"/>
  <c r="T127" i="5"/>
  <c r="K129" i="5" s="1"/>
  <c r="U127" i="5"/>
  <c r="H130" i="5" s="1"/>
  <c r="S127" i="5"/>
  <c r="H129" i="5" s="1"/>
  <c r="Z132" i="5" s="1"/>
  <c r="F127" i="5"/>
  <c r="E127" i="5"/>
  <c r="D127" i="5"/>
  <c r="I127" i="5"/>
  <c r="C127" i="5"/>
  <c r="L126" i="5"/>
  <c r="Q126" i="5" s="1"/>
  <c r="Y126" i="5"/>
  <c r="X126" i="5"/>
  <c r="W126" i="5"/>
  <c r="K124" i="5"/>
  <c r="L125" i="5"/>
  <c r="G125" i="5"/>
  <c r="E125" i="5"/>
  <c r="J124" i="5"/>
  <c r="E124" i="5"/>
  <c r="J123" i="5"/>
  <c r="E123" i="5"/>
  <c r="K122" i="5"/>
  <c r="J122" i="5"/>
  <c r="H122" i="5"/>
  <c r="G122" i="5"/>
  <c r="F122" i="5"/>
  <c r="V121" i="5"/>
  <c r="T121" i="5"/>
  <c r="K123" i="5" s="1"/>
  <c r="U121" i="5"/>
  <c r="H124" i="5" s="1"/>
  <c r="S121" i="5"/>
  <c r="H123" i="5" s="1"/>
  <c r="F121" i="5"/>
  <c r="E121" i="5"/>
  <c r="D121" i="5"/>
  <c r="I121" i="5"/>
  <c r="C121" i="5"/>
  <c r="L120" i="5"/>
  <c r="Q120" i="5" s="1"/>
  <c r="Y120" i="5"/>
  <c r="X120" i="5"/>
  <c r="W120" i="5"/>
  <c r="K118" i="5"/>
  <c r="L119" i="5"/>
  <c r="G119" i="5"/>
  <c r="E119" i="5"/>
  <c r="J118" i="5"/>
  <c r="E118" i="5"/>
  <c r="J117" i="5"/>
  <c r="E117" i="5"/>
  <c r="K116" i="5"/>
  <c r="J120" i="5" s="1"/>
  <c r="P120" i="5" s="1"/>
  <c r="J116" i="5"/>
  <c r="H116" i="5"/>
  <c r="R116" i="5" s="1"/>
  <c r="G116" i="5"/>
  <c r="F116" i="5"/>
  <c r="V115" i="5"/>
  <c r="T115" i="5"/>
  <c r="K117" i="5" s="1"/>
  <c r="U115" i="5"/>
  <c r="H118" i="5" s="1"/>
  <c r="S115" i="5"/>
  <c r="H117" i="5" s="1"/>
  <c r="F115" i="5"/>
  <c r="E115" i="5"/>
  <c r="D115" i="5"/>
  <c r="I115" i="5"/>
  <c r="C115" i="5"/>
  <c r="L114" i="5"/>
  <c r="Q114" i="5" s="1"/>
  <c r="Y114" i="5"/>
  <c r="X114" i="5"/>
  <c r="W114" i="5"/>
  <c r="K112" i="5"/>
  <c r="L113" i="5"/>
  <c r="G113" i="5"/>
  <c r="E113" i="5"/>
  <c r="J112" i="5"/>
  <c r="E112" i="5"/>
  <c r="J111" i="5"/>
  <c r="E111" i="5"/>
  <c r="K110" i="5"/>
  <c r="J110" i="5"/>
  <c r="R110" i="5"/>
  <c r="H110" i="5"/>
  <c r="G110" i="5"/>
  <c r="F110" i="5"/>
  <c r="V109" i="5"/>
  <c r="T109" i="5"/>
  <c r="K111" i="5" s="1"/>
  <c r="U109" i="5"/>
  <c r="H112" i="5" s="1"/>
  <c r="S109" i="5"/>
  <c r="H111" i="5" s="1"/>
  <c r="F109" i="5"/>
  <c r="E109" i="5"/>
  <c r="D109" i="5"/>
  <c r="I109" i="5"/>
  <c r="C109" i="5"/>
  <c r="L108" i="5"/>
  <c r="Q108" i="5" s="1"/>
  <c r="Y108" i="5"/>
  <c r="X108" i="5"/>
  <c r="W108" i="5"/>
  <c r="K106" i="5"/>
  <c r="L107" i="5"/>
  <c r="G107" i="5"/>
  <c r="E107" i="5"/>
  <c r="J106" i="5"/>
  <c r="E106" i="5"/>
  <c r="J105" i="5"/>
  <c r="E105" i="5"/>
  <c r="K104" i="5"/>
  <c r="J108" i="5" s="1"/>
  <c r="P108" i="5" s="1"/>
  <c r="J104" i="5"/>
  <c r="R104" i="5"/>
  <c r="H104" i="5"/>
  <c r="G104" i="5"/>
  <c r="F104" i="5"/>
  <c r="V103" i="5"/>
  <c r="T103" i="5"/>
  <c r="K105" i="5" s="1"/>
  <c r="U103" i="5"/>
  <c r="H106" i="5" s="1"/>
  <c r="S103" i="5"/>
  <c r="H105" i="5" s="1"/>
  <c r="F103" i="5"/>
  <c r="E103" i="5"/>
  <c r="D103" i="5"/>
  <c r="I103" i="5"/>
  <c r="C103" i="5"/>
  <c r="L102" i="5"/>
  <c r="Q102" i="5" s="1"/>
  <c r="Y102" i="5"/>
  <c r="X102" i="5"/>
  <c r="W102" i="5"/>
  <c r="K100" i="5"/>
  <c r="L101" i="5"/>
  <c r="G101" i="5"/>
  <c r="E101" i="5"/>
  <c r="J100" i="5"/>
  <c r="E100" i="5"/>
  <c r="J99" i="5"/>
  <c r="E99" i="5"/>
  <c r="K98" i="5"/>
  <c r="J102" i="5" s="1"/>
  <c r="P102" i="5" s="1"/>
  <c r="J98" i="5"/>
  <c r="R98" i="5"/>
  <c r="H98" i="5"/>
  <c r="G98" i="5"/>
  <c r="F98" i="5"/>
  <c r="V97" i="5"/>
  <c r="T97" i="5"/>
  <c r="K99" i="5" s="1"/>
  <c r="U97" i="5"/>
  <c r="H100" i="5" s="1"/>
  <c r="S97" i="5"/>
  <c r="H99" i="5" s="1"/>
  <c r="F97" i="5"/>
  <c r="E97" i="5"/>
  <c r="D97" i="5"/>
  <c r="I97" i="5"/>
  <c r="C97" i="5"/>
  <c r="L96" i="5"/>
  <c r="Q96" i="5" s="1"/>
  <c r="Y96" i="5"/>
  <c r="X96" i="5"/>
  <c r="W96" i="5"/>
  <c r="K94" i="5"/>
  <c r="L95" i="5"/>
  <c r="G95" i="5"/>
  <c r="E95" i="5"/>
  <c r="J94" i="5"/>
  <c r="E94" i="5"/>
  <c r="J93" i="5"/>
  <c r="E93" i="5"/>
  <c r="K92" i="5"/>
  <c r="J96" i="5" s="1"/>
  <c r="P96" i="5" s="1"/>
  <c r="J92" i="5"/>
  <c r="R92" i="5"/>
  <c r="H92" i="5"/>
  <c r="G92" i="5"/>
  <c r="F92" i="5"/>
  <c r="V91" i="5"/>
  <c r="T91" i="5"/>
  <c r="K93" i="5" s="1"/>
  <c r="U91" i="5"/>
  <c r="H94" i="5" s="1"/>
  <c r="S91" i="5"/>
  <c r="H93" i="5" s="1"/>
  <c r="F91" i="5"/>
  <c r="E91" i="5"/>
  <c r="D91" i="5"/>
  <c r="I91" i="5"/>
  <c r="C91" i="5"/>
  <c r="A90" i="5"/>
  <c r="A86" i="5"/>
  <c r="Q84" i="5"/>
  <c r="L84" i="5"/>
  <c r="Z84" i="5"/>
  <c r="Y84" i="5"/>
  <c r="W84" i="5"/>
  <c r="L83" i="5"/>
  <c r="G83" i="5"/>
  <c r="E83" i="5"/>
  <c r="J82" i="5"/>
  <c r="E82" i="5"/>
  <c r="J81" i="5"/>
  <c r="E81" i="5"/>
  <c r="K80" i="5"/>
  <c r="J80" i="5"/>
  <c r="H80" i="5"/>
  <c r="G80" i="5"/>
  <c r="F80" i="5"/>
  <c r="K79" i="5"/>
  <c r="J79" i="5"/>
  <c r="H79" i="5"/>
  <c r="R79" i="5" s="1"/>
  <c r="G79" i="5"/>
  <c r="F79" i="5"/>
  <c r="K78" i="5"/>
  <c r="J78" i="5"/>
  <c r="H78" i="5"/>
  <c r="G78" i="5"/>
  <c r="F78" i="5"/>
  <c r="K77" i="5"/>
  <c r="J77" i="5"/>
  <c r="H77" i="5"/>
  <c r="X84" i="5" s="1"/>
  <c r="G77" i="5"/>
  <c r="F77" i="5"/>
  <c r="V76" i="5"/>
  <c r="K82" i="5" s="1"/>
  <c r="T76" i="5"/>
  <c r="K81" i="5" s="1"/>
  <c r="U76" i="5"/>
  <c r="H82" i="5" s="1"/>
  <c r="S76" i="5"/>
  <c r="H81" i="5" s="1"/>
  <c r="F76" i="5"/>
  <c r="E76" i="5"/>
  <c r="D76" i="5"/>
  <c r="I76" i="5"/>
  <c r="C76" i="5"/>
  <c r="Q75" i="5"/>
  <c r="L86" i="5" s="1"/>
  <c r="L75" i="5"/>
  <c r="Z75" i="5"/>
  <c r="Y75" i="5"/>
  <c r="W75" i="5"/>
  <c r="L74" i="5"/>
  <c r="G74" i="5"/>
  <c r="E74" i="5"/>
  <c r="J73" i="5"/>
  <c r="E73" i="5"/>
  <c r="J72" i="5"/>
  <c r="E72" i="5"/>
  <c r="K71" i="5"/>
  <c r="J71" i="5"/>
  <c r="H71" i="5"/>
  <c r="G71" i="5"/>
  <c r="F71" i="5"/>
  <c r="K70" i="5"/>
  <c r="J70" i="5"/>
  <c r="H70" i="5"/>
  <c r="R70" i="5" s="1"/>
  <c r="G70" i="5"/>
  <c r="F70" i="5"/>
  <c r="K69" i="5"/>
  <c r="J69" i="5"/>
  <c r="H69" i="5"/>
  <c r="G69" i="5"/>
  <c r="F69" i="5"/>
  <c r="K68" i="5"/>
  <c r="J75" i="5" s="1"/>
  <c r="P75" i="5" s="1"/>
  <c r="J68" i="5"/>
  <c r="R68" i="5"/>
  <c r="H68" i="5"/>
  <c r="G68" i="5"/>
  <c r="F68" i="5"/>
  <c r="V67" i="5"/>
  <c r="K73" i="5" s="1"/>
  <c r="T67" i="5"/>
  <c r="K72" i="5" s="1"/>
  <c r="U67" i="5"/>
  <c r="H73" i="5" s="1"/>
  <c r="S67" i="5"/>
  <c r="H72" i="5" s="1"/>
  <c r="F67" i="5"/>
  <c r="E67" i="5"/>
  <c r="D67" i="5"/>
  <c r="I67" i="5"/>
  <c r="C67" i="5"/>
  <c r="A66" i="5"/>
  <c r="A62" i="5"/>
  <c r="L60" i="5"/>
  <c r="Q60" i="5" s="1"/>
  <c r="Z60" i="5"/>
  <c r="Y60" i="5"/>
  <c r="W60" i="5"/>
  <c r="L59" i="5"/>
  <c r="G59" i="5"/>
  <c r="E59" i="5"/>
  <c r="J58" i="5"/>
  <c r="E58" i="5"/>
  <c r="J57" i="5"/>
  <c r="E57" i="5"/>
  <c r="K56" i="5"/>
  <c r="J56" i="5"/>
  <c r="R56" i="5"/>
  <c r="H56" i="5"/>
  <c r="G56" i="5"/>
  <c r="F56" i="5"/>
  <c r="K55" i="5"/>
  <c r="J55" i="5"/>
  <c r="H55" i="5"/>
  <c r="G55" i="5"/>
  <c r="F55" i="5"/>
  <c r="K54" i="5"/>
  <c r="J54" i="5"/>
  <c r="H54" i="5"/>
  <c r="X60" i="5" s="1"/>
  <c r="G54" i="5"/>
  <c r="F54" i="5"/>
  <c r="V53" i="5"/>
  <c r="K58" i="5" s="1"/>
  <c r="T53" i="5"/>
  <c r="K57" i="5" s="1"/>
  <c r="U53" i="5"/>
  <c r="H58" i="5" s="1"/>
  <c r="S53" i="5"/>
  <c r="H57" i="5" s="1"/>
  <c r="F53" i="5"/>
  <c r="E53" i="5"/>
  <c r="D53" i="5"/>
  <c r="I53" i="5"/>
  <c r="C53" i="5"/>
  <c r="Q52" i="5"/>
  <c r="L62" i="5" s="1"/>
  <c r="L52" i="5"/>
  <c r="Z52" i="5"/>
  <c r="Y52" i="5"/>
  <c r="W52" i="5"/>
  <c r="G27" i="5" s="1"/>
  <c r="L51" i="5"/>
  <c r="G51" i="5"/>
  <c r="E51" i="5"/>
  <c r="J50" i="5"/>
  <c r="E50" i="5"/>
  <c r="J49" i="5"/>
  <c r="E49" i="5"/>
  <c r="K48" i="5"/>
  <c r="J48" i="5"/>
  <c r="R48" i="5"/>
  <c r="H48" i="5"/>
  <c r="G48" i="5"/>
  <c r="F48" i="5"/>
  <c r="K47" i="5"/>
  <c r="J47" i="5"/>
  <c r="H47" i="5"/>
  <c r="G47" i="5"/>
  <c r="F47" i="5"/>
  <c r="K46" i="5"/>
  <c r="J46" i="5"/>
  <c r="H46" i="5"/>
  <c r="G46" i="5"/>
  <c r="F46" i="5"/>
  <c r="V45" i="5"/>
  <c r="K50" i="5" s="1"/>
  <c r="T45" i="5"/>
  <c r="K49" i="5" s="1"/>
  <c r="U45" i="5"/>
  <c r="H50" i="5" s="1"/>
  <c r="S45" i="5"/>
  <c r="H49" i="5" s="1"/>
  <c r="F45" i="5"/>
  <c r="E45" i="5"/>
  <c r="D45" i="5"/>
  <c r="I45" i="5"/>
  <c r="C45" i="5"/>
  <c r="A44" i="5"/>
  <c r="A42" i="5"/>
  <c r="A22" i="5"/>
  <c r="B19" i="5"/>
  <c r="B15" i="5"/>
  <c r="H13" i="5"/>
  <c r="H6" i="5"/>
  <c r="B6" i="5"/>
  <c r="A1" i="5"/>
  <c r="G96" i="5" l="1"/>
  <c r="O96" i="5" s="1"/>
  <c r="Z96" i="5"/>
  <c r="G120" i="5"/>
  <c r="O120" i="5" s="1"/>
  <c r="Z120" i="5"/>
  <c r="G126" i="5"/>
  <c r="O126" i="5" s="1"/>
  <c r="J139" i="5"/>
  <c r="P139" i="5" s="1"/>
  <c r="G102" i="5"/>
  <c r="O102" i="5" s="1"/>
  <c r="Z102" i="5"/>
  <c r="X75" i="5"/>
  <c r="J84" i="5"/>
  <c r="P84" i="5" s="1"/>
  <c r="J86" i="5" s="1"/>
  <c r="L165" i="5"/>
  <c r="G114" i="5"/>
  <c r="O114" i="5" s="1"/>
  <c r="Z114" i="5"/>
  <c r="Z139" i="5"/>
  <c r="Z151" i="5"/>
  <c r="J163" i="5"/>
  <c r="P163" i="5" s="1"/>
  <c r="J52" i="5"/>
  <c r="P52" i="5" s="1"/>
  <c r="J60" i="5"/>
  <c r="P60" i="5" s="1"/>
  <c r="X52" i="5"/>
  <c r="G28" i="5" s="1"/>
  <c r="G108" i="5"/>
  <c r="O108" i="5" s="1"/>
  <c r="Z108" i="5"/>
  <c r="J114" i="5"/>
  <c r="P114" i="5" s="1"/>
  <c r="J165" i="5" s="1"/>
  <c r="Z126" i="5"/>
  <c r="J126" i="5"/>
  <c r="P126" i="5" s="1"/>
  <c r="G132" i="5"/>
  <c r="O132" i="5" s="1"/>
  <c r="J145" i="5"/>
  <c r="P145" i="5" s="1"/>
  <c r="J157" i="5"/>
  <c r="P157" i="5" s="1"/>
  <c r="R54" i="5"/>
  <c r="R77" i="5"/>
  <c r="G139" i="5"/>
  <c r="O139" i="5" s="1"/>
  <c r="G145" i="5"/>
  <c r="O145" i="5" s="1"/>
  <c r="G151" i="5"/>
  <c r="O151" i="5" s="1"/>
  <c r="Z163" i="5"/>
  <c r="R159" i="5"/>
  <c r="L334" i="5"/>
  <c r="J181" i="5"/>
  <c r="P181" i="5" s="1"/>
  <c r="J334" i="5" s="1"/>
  <c r="G181" i="5"/>
  <c r="O181" i="5" s="1"/>
  <c r="J187" i="5"/>
  <c r="P187" i="5" s="1"/>
  <c r="G187" i="5"/>
  <c r="O187" i="5" s="1"/>
  <c r="J193" i="5"/>
  <c r="P193" i="5" s="1"/>
  <c r="G193" i="5"/>
  <c r="O193" i="5" s="1"/>
  <c r="J199" i="5"/>
  <c r="P199" i="5" s="1"/>
  <c r="G199" i="5"/>
  <c r="O199" i="5" s="1"/>
  <c r="J205" i="5"/>
  <c r="P205" i="5" s="1"/>
  <c r="G290" i="5"/>
  <c r="O290" i="5" s="1"/>
  <c r="Z290" i="5"/>
  <c r="J296" i="5"/>
  <c r="P296" i="5" s="1"/>
  <c r="J314" i="5"/>
  <c r="P314" i="5" s="1"/>
  <c r="J332" i="5"/>
  <c r="P332" i="5" s="1"/>
  <c r="L348" i="5"/>
  <c r="R46" i="5"/>
  <c r="G60" i="5"/>
  <c r="O60" i="5" s="1"/>
  <c r="R122" i="5"/>
  <c r="R128" i="5"/>
  <c r="Z157" i="5"/>
  <c r="G30" i="5" s="1"/>
  <c r="R153" i="5"/>
  <c r="G217" i="5"/>
  <c r="O217" i="5" s="1"/>
  <c r="Z217" i="5"/>
  <c r="G284" i="5"/>
  <c r="O284" i="5" s="1"/>
  <c r="Z284" i="5"/>
  <c r="G308" i="5"/>
  <c r="O308" i="5" s="1"/>
  <c r="Z308" i="5"/>
  <c r="G52" i="5"/>
  <c r="O52" i="5" s="1"/>
  <c r="G75" i="5"/>
  <c r="O75" i="5" s="1"/>
  <c r="G84" i="5"/>
  <c r="O84" i="5" s="1"/>
  <c r="Z175" i="5"/>
  <c r="G211" i="5"/>
  <c r="O211" i="5" s="1"/>
  <c r="Z211" i="5"/>
  <c r="G278" i="5"/>
  <c r="O278" i="5" s="1"/>
  <c r="Z278" i="5"/>
  <c r="G302" i="5"/>
  <c r="O302" i="5" s="1"/>
  <c r="Z302" i="5"/>
  <c r="G326" i="5"/>
  <c r="O326" i="5" s="1"/>
  <c r="L352" i="5"/>
  <c r="G163" i="5"/>
  <c r="O163" i="5" s="1"/>
  <c r="G175" i="5"/>
  <c r="O175" i="5" s="1"/>
  <c r="G205" i="5"/>
  <c r="O205" i="5" s="1"/>
  <c r="Z205" i="5"/>
  <c r="G223" i="5"/>
  <c r="O223" i="5" s="1"/>
  <c r="Z223" i="5"/>
  <c r="J223" i="5"/>
  <c r="P223" i="5" s="1"/>
  <c r="J272" i="5"/>
  <c r="P272" i="5" s="1"/>
  <c r="G272" i="5"/>
  <c r="O272" i="5" s="1"/>
  <c r="J278" i="5"/>
  <c r="P278" i="5" s="1"/>
  <c r="G296" i="5"/>
  <c r="O296" i="5" s="1"/>
  <c r="Z296" i="5"/>
  <c r="J302" i="5"/>
  <c r="P302" i="5" s="1"/>
  <c r="G314" i="5"/>
  <c r="O314" i="5" s="1"/>
  <c r="Z314" i="5"/>
  <c r="G320" i="5"/>
  <c r="O320" i="5" s="1"/>
  <c r="J348" i="5"/>
  <c r="Z181" i="5"/>
  <c r="Z187" i="5"/>
  <c r="Z193" i="5"/>
  <c r="Z199" i="5"/>
  <c r="Z229" i="5"/>
  <c r="Z235" i="5"/>
  <c r="Z241" i="5"/>
  <c r="Z247" i="5"/>
  <c r="Z253" i="5"/>
  <c r="Z259" i="5"/>
  <c r="Z265" i="5"/>
  <c r="Y340" i="5"/>
  <c r="G29" i="5" s="1"/>
  <c r="G344" i="5"/>
  <c r="O344" i="5" s="1"/>
  <c r="G348" i="5" s="1"/>
  <c r="G259" i="5"/>
  <c r="O259" i="5" s="1"/>
  <c r="G265" i="5"/>
  <c r="O265" i="5" s="1"/>
  <c r="Z272" i="5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" i="3"/>
  <c r="CX1" i="3"/>
  <c r="CY1" i="3"/>
  <c r="CZ1" i="3"/>
  <c r="DB1" i="3" s="1"/>
  <c r="DA1" i="3"/>
  <c r="DC1" i="3"/>
  <c r="A2" i="3"/>
  <c r="CX2" i="3"/>
  <c r="CY2" i="3"/>
  <c r="CZ2" i="3"/>
  <c r="DB2" i="3" s="1"/>
  <c r="DA2" i="3"/>
  <c r="DC2" i="3"/>
  <c r="A3" i="3"/>
  <c r="CX3" i="3"/>
  <c r="CY3" i="3"/>
  <c r="CZ3" i="3"/>
  <c r="DA3" i="3"/>
  <c r="DB3" i="3"/>
  <c r="DC3" i="3"/>
  <c r="A4" i="3"/>
  <c r="CX4" i="3"/>
  <c r="CY4" i="3"/>
  <c r="CZ4" i="3"/>
  <c r="DB4" i="3" s="1"/>
  <c r="DA4" i="3"/>
  <c r="DC4" i="3"/>
  <c r="A5" i="3"/>
  <c r="CX5" i="3"/>
  <c r="CY5" i="3"/>
  <c r="CZ5" i="3"/>
  <c r="DB5" i="3" s="1"/>
  <c r="DA5" i="3"/>
  <c r="DC5" i="3"/>
  <c r="A6" i="3"/>
  <c r="CX6" i="3"/>
  <c r="CY6" i="3"/>
  <c r="CZ6" i="3"/>
  <c r="DB6" i="3" s="1"/>
  <c r="DA6" i="3"/>
  <c r="DC6" i="3"/>
  <c r="A7" i="3"/>
  <c r="CX7" i="3"/>
  <c r="CY7" i="3"/>
  <c r="CZ7" i="3"/>
  <c r="DA7" i="3"/>
  <c r="DB7" i="3"/>
  <c r="DC7" i="3"/>
  <c r="A8" i="3"/>
  <c r="CX8" i="3"/>
  <c r="CY8" i="3"/>
  <c r="CZ8" i="3"/>
  <c r="DA8" i="3"/>
  <c r="DB8" i="3"/>
  <c r="DC8" i="3"/>
  <c r="A9" i="3"/>
  <c r="CX9" i="3"/>
  <c r="CY9" i="3"/>
  <c r="CZ9" i="3"/>
  <c r="DB9" i="3" s="1"/>
  <c r="DA9" i="3"/>
  <c r="DC9" i="3"/>
  <c r="A10" i="3"/>
  <c r="CX10" i="3"/>
  <c r="CY10" i="3"/>
  <c r="CZ10" i="3"/>
  <c r="DB10" i="3" s="1"/>
  <c r="DA10" i="3"/>
  <c r="DC10" i="3"/>
  <c r="A11" i="3"/>
  <c r="CX11" i="3"/>
  <c r="CY11" i="3"/>
  <c r="CZ11" i="3"/>
  <c r="DA11" i="3"/>
  <c r="DB11" i="3"/>
  <c r="DC11" i="3"/>
  <c r="A12" i="3"/>
  <c r="CX12" i="3"/>
  <c r="CY12" i="3"/>
  <c r="CZ12" i="3"/>
  <c r="DA12" i="3"/>
  <c r="DB12" i="3"/>
  <c r="DC12" i="3"/>
  <c r="A13" i="3"/>
  <c r="CX13" i="3"/>
  <c r="CY13" i="3"/>
  <c r="CZ13" i="3"/>
  <c r="DB13" i="3" s="1"/>
  <c r="DA13" i="3"/>
  <c r="DC13" i="3"/>
  <c r="A14" i="3"/>
  <c r="CX14" i="3"/>
  <c r="CY14" i="3"/>
  <c r="CZ14" i="3"/>
  <c r="DB14" i="3" s="1"/>
  <c r="DA14" i="3"/>
  <c r="DC14" i="3"/>
  <c r="A15" i="3"/>
  <c r="CX15" i="3"/>
  <c r="CY15" i="3"/>
  <c r="CZ15" i="3"/>
  <c r="DA15" i="3"/>
  <c r="DB15" i="3"/>
  <c r="DC15" i="3"/>
  <c r="A16" i="3"/>
  <c r="CX16" i="3"/>
  <c r="CY16" i="3"/>
  <c r="CZ16" i="3"/>
  <c r="DA16" i="3"/>
  <c r="DB16" i="3"/>
  <c r="DC16" i="3"/>
  <c r="A17" i="3"/>
  <c r="CX17" i="3"/>
  <c r="CY17" i="3"/>
  <c r="CZ17" i="3"/>
  <c r="DB17" i="3" s="1"/>
  <c r="DA17" i="3"/>
  <c r="DC17" i="3"/>
  <c r="A18" i="3"/>
  <c r="CX18" i="3"/>
  <c r="CY18" i="3"/>
  <c r="CZ18" i="3"/>
  <c r="DB18" i="3" s="1"/>
  <c r="DA18" i="3"/>
  <c r="DC18" i="3"/>
  <c r="A19" i="3"/>
  <c r="CX19" i="3"/>
  <c r="CY19" i="3"/>
  <c r="CZ19" i="3"/>
  <c r="DA19" i="3"/>
  <c r="DB19" i="3"/>
  <c r="DC19" i="3"/>
  <c r="A20" i="3"/>
  <c r="CX20" i="3"/>
  <c r="CY20" i="3"/>
  <c r="CZ20" i="3"/>
  <c r="DA20" i="3"/>
  <c r="DB20" i="3"/>
  <c r="DC20" i="3"/>
  <c r="A21" i="3"/>
  <c r="CX21" i="3"/>
  <c r="CY21" i="3"/>
  <c r="CZ21" i="3"/>
  <c r="DB21" i="3" s="1"/>
  <c r="DA21" i="3"/>
  <c r="DC21" i="3"/>
  <c r="A22" i="3"/>
  <c r="CX22" i="3"/>
  <c r="CY22" i="3"/>
  <c r="CZ22" i="3"/>
  <c r="DB22" i="3" s="1"/>
  <c r="DA22" i="3"/>
  <c r="DC22" i="3"/>
  <c r="A23" i="3"/>
  <c r="CX23" i="3"/>
  <c r="CY23" i="3"/>
  <c r="CZ23" i="3"/>
  <c r="DA23" i="3"/>
  <c r="DB23" i="3"/>
  <c r="DC23" i="3"/>
  <c r="A24" i="3"/>
  <c r="CX24" i="3"/>
  <c r="CY24" i="3"/>
  <c r="CZ24" i="3"/>
  <c r="DA24" i="3"/>
  <c r="DB24" i="3"/>
  <c r="DC24" i="3"/>
  <c r="A25" i="3"/>
  <c r="CX25" i="3"/>
  <c r="CY25" i="3"/>
  <c r="CZ25" i="3"/>
  <c r="DB25" i="3" s="1"/>
  <c r="DA25" i="3"/>
  <c r="DC25" i="3"/>
  <c r="A26" i="3"/>
  <c r="CX26" i="3"/>
  <c r="CY26" i="3"/>
  <c r="CZ26" i="3"/>
  <c r="DB26" i="3" s="1"/>
  <c r="DA26" i="3"/>
  <c r="DC26" i="3"/>
  <c r="A27" i="3"/>
  <c r="CX27" i="3"/>
  <c r="CY27" i="3"/>
  <c r="CZ27" i="3"/>
  <c r="DA27" i="3"/>
  <c r="DB27" i="3"/>
  <c r="DC27" i="3"/>
  <c r="A28" i="3"/>
  <c r="CX28" i="3"/>
  <c r="CY28" i="3"/>
  <c r="CZ28" i="3"/>
  <c r="DA28" i="3"/>
  <c r="DB28" i="3"/>
  <c r="DC28" i="3"/>
  <c r="A29" i="3"/>
  <c r="CX29" i="3"/>
  <c r="CY29" i="3"/>
  <c r="CZ29" i="3"/>
  <c r="DB29" i="3" s="1"/>
  <c r="DA29" i="3"/>
  <c r="DC29" i="3"/>
  <c r="A30" i="3"/>
  <c r="CX30" i="3"/>
  <c r="CY30" i="3"/>
  <c r="CZ30" i="3"/>
  <c r="DB30" i="3" s="1"/>
  <c r="DA30" i="3"/>
  <c r="DC30" i="3"/>
  <c r="A31" i="3"/>
  <c r="CX31" i="3"/>
  <c r="CY31" i="3"/>
  <c r="CZ31" i="3"/>
  <c r="DA31" i="3"/>
  <c r="DB31" i="3"/>
  <c r="DC31" i="3"/>
  <c r="A32" i="3"/>
  <c r="CX32" i="3"/>
  <c r="CY32" i="3"/>
  <c r="CZ32" i="3"/>
  <c r="DA32" i="3"/>
  <c r="DB32" i="3"/>
  <c r="DC32" i="3"/>
  <c r="A33" i="3"/>
  <c r="CX33" i="3"/>
  <c r="CY33" i="3"/>
  <c r="CZ33" i="3"/>
  <c r="DB33" i="3" s="1"/>
  <c r="DA33" i="3"/>
  <c r="DC33" i="3"/>
  <c r="A34" i="3"/>
  <c r="CX34" i="3"/>
  <c r="CY34" i="3"/>
  <c r="CZ34" i="3"/>
  <c r="DB34" i="3" s="1"/>
  <c r="DA34" i="3"/>
  <c r="DC34" i="3"/>
  <c r="A35" i="3"/>
  <c r="CX35" i="3"/>
  <c r="CY35" i="3"/>
  <c r="CZ35" i="3"/>
  <c r="DA35" i="3"/>
  <c r="DB35" i="3"/>
  <c r="DC35" i="3"/>
  <c r="A36" i="3"/>
  <c r="CX36" i="3"/>
  <c r="CY36" i="3"/>
  <c r="CZ36" i="3"/>
  <c r="DA36" i="3"/>
  <c r="DB36" i="3"/>
  <c r="DC36" i="3"/>
  <c r="A37" i="3"/>
  <c r="CX37" i="3"/>
  <c r="CY37" i="3"/>
  <c r="CZ37" i="3"/>
  <c r="DB37" i="3" s="1"/>
  <c r="DA37" i="3"/>
  <c r="DC37" i="3"/>
  <c r="A38" i="3"/>
  <c r="CX38" i="3"/>
  <c r="CY38" i="3"/>
  <c r="CZ38" i="3"/>
  <c r="DB38" i="3" s="1"/>
  <c r="DA38" i="3"/>
  <c r="DC38" i="3"/>
  <c r="A39" i="3"/>
  <c r="CX39" i="3"/>
  <c r="CY39" i="3"/>
  <c r="CZ39" i="3"/>
  <c r="DA39" i="3"/>
  <c r="DB39" i="3"/>
  <c r="DC39" i="3"/>
  <c r="A40" i="3"/>
  <c r="CX40" i="3"/>
  <c r="CY40" i="3"/>
  <c r="CZ40" i="3"/>
  <c r="DA40" i="3"/>
  <c r="DB40" i="3"/>
  <c r="DC40" i="3"/>
  <c r="A41" i="3"/>
  <c r="CX41" i="3"/>
  <c r="CY41" i="3"/>
  <c r="CZ41" i="3"/>
  <c r="DB41" i="3" s="1"/>
  <c r="DA41" i="3"/>
  <c r="DC41" i="3"/>
  <c r="A42" i="3"/>
  <c r="CX42" i="3"/>
  <c r="CY42" i="3"/>
  <c r="CZ42" i="3"/>
  <c r="DB42" i="3" s="1"/>
  <c r="DA42" i="3"/>
  <c r="DC42" i="3"/>
  <c r="A43" i="3"/>
  <c r="CX43" i="3"/>
  <c r="CY43" i="3"/>
  <c r="CZ43" i="3"/>
  <c r="DA43" i="3"/>
  <c r="DB43" i="3"/>
  <c r="DC43" i="3"/>
  <c r="A44" i="3"/>
  <c r="CX44" i="3"/>
  <c r="CY44" i="3"/>
  <c r="CZ44" i="3"/>
  <c r="DA44" i="3"/>
  <c r="DB44" i="3"/>
  <c r="DC44" i="3"/>
  <c r="A45" i="3"/>
  <c r="CX45" i="3"/>
  <c r="CY45" i="3"/>
  <c r="CZ45" i="3"/>
  <c r="DB45" i="3" s="1"/>
  <c r="DA45" i="3"/>
  <c r="DC45" i="3"/>
  <c r="A46" i="3"/>
  <c r="CX46" i="3"/>
  <c r="CY46" i="3"/>
  <c r="CZ46" i="3"/>
  <c r="DB46" i="3" s="1"/>
  <c r="DA46" i="3"/>
  <c r="DC46" i="3"/>
  <c r="A47" i="3"/>
  <c r="CX47" i="3"/>
  <c r="CY47" i="3"/>
  <c r="CZ47" i="3"/>
  <c r="DA47" i="3"/>
  <c r="DB47" i="3"/>
  <c r="DC47" i="3"/>
  <c r="A48" i="3"/>
  <c r="CX48" i="3"/>
  <c r="CY48" i="3"/>
  <c r="CZ48" i="3"/>
  <c r="DA48" i="3"/>
  <c r="DB48" i="3"/>
  <c r="DC48" i="3"/>
  <c r="A49" i="3"/>
  <c r="CX49" i="3"/>
  <c r="CY49" i="3"/>
  <c r="CZ49" i="3"/>
  <c r="DB49" i="3" s="1"/>
  <c r="DA49" i="3"/>
  <c r="DC49" i="3"/>
  <c r="A50" i="3"/>
  <c r="CX50" i="3"/>
  <c r="CY50" i="3"/>
  <c r="CZ50" i="3"/>
  <c r="DB50" i="3" s="1"/>
  <c r="DA50" i="3"/>
  <c r="DC50" i="3"/>
  <c r="A51" i="3"/>
  <c r="CX51" i="3"/>
  <c r="CY51" i="3"/>
  <c r="CZ51" i="3"/>
  <c r="DA51" i="3"/>
  <c r="DB51" i="3"/>
  <c r="DC51" i="3"/>
  <c r="A52" i="3"/>
  <c r="CX52" i="3"/>
  <c r="CY52" i="3"/>
  <c r="CZ52" i="3"/>
  <c r="DA52" i="3"/>
  <c r="DB52" i="3"/>
  <c r="DC52" i="3"/>
  <c r="A53" i="3"/>
  <c r="CX53" i="3"/>
  <c r="CY53" i="3"/>
  <c r="CZ53" i="3"/>
  <c r="DB53" i="3" s="1"/>
  <c r="DA53" i="3"/>
  <c r="DC53" i="3"/>
  <c r="A54" i="3"/>
  <c r="CX54" i="3"/>
  <c r="CY54" i="3"/>
  <c r="CZ54" i="3"/>
  <c r="DB54" i="3" s="1"/>
  <c r="DA54" i="3"/>
  <c r="DC54" i="3"/>
  <c r="A55" i="3"/>
  <c r="CX55" i="3"/>
  <c r="CY55" i="3"/>
  <c r="CZ55" i="3"/>
  <c r="DA55" i="3"/>
  <c r="DB55" i="3"/>
  <c r="DC55" i="3"/>
  <c r="A56" i="3"/>
  <c r="CX56" i="3"/>
  <c r="CY56" i="3"/>
  <c r="CZ56" i="3"/>
  <c r="DA56" i="3"/>
  <c r="DB56" i="3"/>
  <c r="DC56" i="3"/>
  <c r="A57" i="3"/>
  <c r="CX57" i="3"/>
  <c r="CY57" i="3"/>
  <c r="CZ57" i="3"/>
  <c r="DB57" i="3" s="1"/>
  <c r="DA57" i="3"/>
  <c r="DC57" i="3"/>
  <c r="A58" i="3"/>
  <c r="CX58" i="3"/>
  <c r="CY58" i="3"/>
  <c r="CZ58" i="3"/>
  <c r="DB58" i="3" s="1"/>
  <c r="DA58" i="3"/>
  <c r="DC58" i="3"/>
  <c r="A59" i="3"/>
  <c r="CX59" i="3"/>
  <c r="CY59" i="3"/>
  <c r="CZ59" i="3"/>
  <c r="DA59" i="3"/>
  <c r="DB59" i="3"/>
  <c r="DC59" i="3"/>
  <c r="A60" i="3"/>
  <c r="CX60" i="3"/>
  <c r="CY60" i="3"/>
  <c r="CZ60" i="3"/>
  <c r="DA60" i="3"/>
  <c r="DB60" i="3"/>
  <c r="DC60" i="3"/>
  <c r="A61" i="3"/>
  <c r="CX61" i="3"/>
  <c r="CY61" i="3"/>
  <c r="CZ61" i="3"/>
  <c r="DB61" i="3" s="1"/>
  <c r="DA61" i="3"/>
  <c r="DC61" i="3"/>
  <c r="A62" i="3"/>
  <c r="CX62" i="3"/>
  <c r="CY62" i="3"/>
  <c r="CZ62" i="3"/>
  <c r="DB62" i="3" s="1"/>
  <c r="DA62" i="3"/>
  <c r="DC62" i="3"/>
  <c r="A63" i="3"/>
  <c r="CX63" i="3"/>
  <c r="CY63" i="3"/>
  <c r="CZ63" i="3"/>
  <c r="DA63" i="3"/>
  <c r="DB63" i="3"/>
  <c r="DC63" i="3"/>
  <c r="A64" i="3"/>
  <c r="CX64" i="3"/>
  <c r="CY64" i="3"/>
  <c r="CZ64" i="3"/>
  <c r="DA64" i="3"/>
  <c r="DB64" i="3"/>
  <c r="DC64" i="3"/>
  <c r="A65" i="3"/>
  <c r="CX65" i="3"/>
  <c r="CY65" i="3"/>
  <c r="CZ65" i="3"/>
  <c r="DB65" i="3" s="1"/>
  <c r="DA65" i="3"/>
  <c r="DC65" i="3"/>
  <c r="A66" i="3"/>
  <c r="CX66" i="3"/>
  <c r="CY66" i="3"/>
  <c r="CZ66" i="3"/>
  <c r="DB66" i="3" s="1"/>
  <c r="DA66" i="3"/>
  <c r="DC66" i="3"/>
  <c r="A67" i="3"/>
  <c r="CX67" i="3"/>
  <c r="CY67" i="3"/>
  <c r="CZ67" i="3"/>
  <c r="DA67" i="3"/>
  <c r="DB67" i="3"/>
  <c r="DC67" i="3"/>
  <c r="A68" i="3"/>
  <c r="CX68" i="3"/>
  <c r="CY68" i="3"/>
  <c r="CZ68" i="3"/>
  <c r="DA68" i="3"/>
  <c r="DB68" i="3"/>
  <c r="DC68" i="3"/>
  <c r="A69" i="3"/>
  <c r="CX69" i="3"/>
  <c r="CY69" i="3"/>
  <c r="CZ69" i="3"/>
  <c r="DB69" i="3" s="1"/>
  <c r="DA69" i="3"/>
  <c r="DC69" i="3"/>
  <c r="A70" i="3"/>
  <c r="CX70" i="3"/>
  <c r="CY70" i="3"/>
  <c r="CZ70" i="3"/>
  <c r="DB70" i="3" s="1"/>
  <c r="DA70" i="3"/>
  <c r="DC70" i="3"/>
  <c r="A71" i="3"/>
  <c r="CX71" i="3"/>
  <c r="CY71" i="3"/>
  <c r="CZ71" i="3"/>
  <c r="DA71" i="3"/>
  <c r="DB71" i="3"/>
  <c r="DC71" i="3"/>
  <c r="A72" i="3"/>
  <c r="CX72" i="3"/>
  <c r="CY72" i="3"/>
  <c r="CZ72" i="3"/>
  <c r="DA72" i="3"/>
  <c r="DB72" i="3"/>
  <c r="DC72" i="3"/>
  <c r="A73" i="3"/>
  <c r="CX73" i="3"/>
  <c r="CY73" i="3"/>
  <c r="CZ73" i="3"/>
  <c r="DB73" i="3" s="1"/>
  <c r="DA73" i="3"/>
  <c r="DC73" i="3"/>
  <c r="A74" i="3"/>
  <c r="CY74" i="3"/>
  <c r="CZ74" i="3"/>
  <c r="DB74" i="3" s="1"/>
  <c r="DA74" i="3"/>
  <c r="DC74" i="3"/>
  <c r="A75" i="3"/>
  <c r="CX75" i="3"/>
  <c r="CY75" i="3"/>
  <c r="CZ75" i="3"/>
  <c r="DA75" i="3"/>
  <c r="DB75" i="3"/>
  <c r="DC75" i="3"/>
  <c r="A76" i="3"/>
  <c r="CX76" i="3"/>
  <c r="CY76" i="3"/>
  <c r="CZ76" i="3"/>
  <c r="DA76" i="3"/>
  <c r="DB76" i="3"/>
  <c r="DC76" i="3"/>
  <c r="A77" i="3"/>
  <c r="CX77" i="3"/>
  <c r="CY77" i="3"/>
  <c r="CZ77" i="3"/>
  <c r="DB77" i="3" s="1"/>
  <c r="DA77" i="3"/>
  <c r="DC77" i="3"/>
  <c r="A78" i="3"/>
  <c r="CX78" i="3"/>
  <c r="CY78" i="3"/>
  <c r="CZ78" i="3"/>
  <c r="DB78" i="3" s="1"/>
  <c r="DA78" i="3"/>
  <c r="DC78" i="3"/>
  <c r="A79" i="3"/>
  <c r="CX79" i="3"/>
  <c r="CY79" i="3"/>
  <c r="CZ79" i="3"/>
  <c r="DA79" i="3"/>
  <c r="DB79" i="3"/>
  <c r="DC79" i="3"/>
  <c r="A80" i="3"/>
  <c r="CX80" i="3"/>
  <c r="CY80" i="3"/>
  <c r="CZ80" i="3"/>
  <c r="DA80" i="3"/>
  <c r="DB80" i="3"/>
  <c r="DC80" i="3"/>
  <c r="A81" i="3"/>
  <c r="CX81" i="3"/>
  <c r="CY81" i="3"/>
  <c r="CZ81" i="3"/>
  <c r="DB81" i="3" s="1"/>
  <c r="DA81" i="3"/>
  <c r="DC81" i="3"/>
  <c r="A82" i="3"/>
  <c r="CX82" i="3"/>
  <c r="CY82" i="3"/>
  <c r="CZ82" i="3"/>
  <c r="DB82" i="3" s="1"/>
  <c r="DA82" i="3"/>
  <c r="DC82" i="3"/>
  <c r="A83" i="3"/>
  <c r="CX83" i="3"/>
  <c r="CY83" i="3"/>
  <c r="CZ83" i="3"/>
  <c r="DA83" i="3"/>
  <c r="DB83" i="3"/>
  <c r="DC83" i="3"/>
  <c r="A84" i="3"/>
  <c r="CX84" i="3"/>
  <c r="CY84" i="3"/>
  <c r="CZ84" i="3"/>
  <c r="DA84" i="3"/>
  <c r="DB84" i="3"/>
  <c r="DC84" i="3"/>
  <c r="A85" i="3"/>
  <c r="CX85" i="3"/>
  <c r="CY85" i="3"/>
  <c r="CZ85" i="3"/>
  <c r="DB85" i="3" s="1"/>
  <c r="DA85" i="3"/>
  <c r="DC85" i="3"/>
  <c r="A86" i="3"/>
  <c r="CX86" i="3"/>
  <c r="CY86" i="3"/>
  <c r="CZ86" i="3"/>
  <c r="DB86" i="3" s="1"/>
  <c r="DA86" i="3"/>
  <c r="DC86" i="3"/>
  <c r="A87" i="3"/>
  <c r="CX87" i="3"/>
  <c r="CY87" i="3"/>
  <c r="CZ87" i="3"/>
  <c r="DA87" i="3"/>
  <c r="DB87" i="3"/>
  <c r="DC87" i="3"/>
  <c r="A88" i="3"/>
  <c r="CX88" i="3"/>
  <c r="CY88" i="3"/>
  <c r="CZ88" i="3"/>
  <c r="DA88" i="3"/>
  <c r="DB88" i="3"/>
  <c r="DC88" i="3"/>
  <c r="A89" i="3"/>
  <c r="CX89" i="3"/>
  <c r="CY89" i="3"/>
  <c r="CZ89" i="3"/>
  <c r="DB89" i="3" s="1"/>
  <c r="DA89" i="3"/>
  <c r="DC89" i="3"/>
  <c r="A90" i="3"/>
  <c r="CX90" i="3"/>
  <c r="CY90" i="3"/>
  <c r="CZ90" i="3"/>
  <c r="DB90" i="3" s="1"/>
  <c r="DA90" i="3"/>
  <c r="DC90" i="3"/>
  <c r="A91" i="3"/>
  <c r="CX91" i="3"/>
  <c r="CY91" i="3"/>
  <c r="CZ91" i="3"/>
  <c r="DA91" i="3"/>
  <c r="DB91" i="3"/>
  <c r="DC91" i="3"/>
  <c r="A92" i="3"/>
  <c r="CX92" i="3"/>
  <c r="CY92" i="3"/>
  <c r="CZ92" i="3"/>
  <c r="DA92" i="3"/>
  <c r="DB92" i="3"/>
  <c r="DC92" i="3"/>
  <c r="A93" i="3"/>
  <c r="CX93" i="3"/>
  <c r="CY93" i="3"/>
  <c r="CZ93" i="3"/>
  <c r="DB93" i="3" s="1"/>
  <c r="DA93" i="3"/>
  <c r="DC93" i="3"/>
  <c r="A94" i="3"/>
  <c r="CX94" i="3"/>
  <c r="CY94" i="3"/>
  <c r="CZ94" i="3"/>
  <c r="DB94" i="3" s="1"/>
  <c r="DA94" i="3"/>
  <c r="DC94" i="3"/>
  <c r="A95" i="3"/>
  <c r="CX95" i="3"/>
  <c r="CY95" i="3"/>
  <c r="CZ95" i="3"/>
  <c r="DA95" i="3"/>
  <c r="DB95" i="3"/>
  <c r="DC95" i="3"/>
  <c r="A96" i="3"/>
  <c r="CX96" i="3"/>
  <c r="CY96" i="3"/>
  <c r="CZ96" i="3"/>
  <c r="DA96" i="3"/>
  <c r="DB96" i="3"/>
  <c r="DC96" i="3"/>
  <c r="A97" i="3"/>
  <c r="CX97" i="3"/>
  <c r="CY97" i="3"/>
  <c r="CZ97" i="3"/>
  <c r="DB97" i="3" s="1"/>
  <c r="DA97" i="3"/>
  <c r="DC97" i="3"/>
  <c r="A98" i="3"/>
  <c r="CX98" i="3"/>
  <c r="CY98" i="3"/>
  <c r="CZ98" i="3"/>
  <c r="DB98" i="3" s="1"/>
  <c r="DA98" i="3"/>
  <c r="DC98" i="3"/>
  <c r="A99" i="3"/>
  <c r="CX99" i="3"/>
  <c r="CY99" i="3"/>
  <c r="CZ99" i="3"/>
  <c r="DA99" i="3"/>
  <c r="DB99" i="3"/>
  <c r="DC99" i="3"/>
  <c r="A100" i="3"/>
  <c r="CX100" i="3"/>
  <c r="CY100" i="3"/>
  <c r="CZ100" i="3"/>
  <c r="DA100" i="3"/>
  <c r="DB100" i="3"/>
  <c r="DC100" i="3"/>
  <c r="A101" i="3"/>
  <c r="CX101" i="3"/>
  <c r="CY101" i="3"/>
  <c r="CZ101" i="3"/>
  <c r="DB101" i="3" s="1"/>
  <c r="DA101" i="3"/>
  <c r="DC101" i="3"/>
  <c r="A102" i="3"/>
  <c r="CX102" i="3"/>
  <c r="CY102" i="3"/>
  <c r="CZ102" i="3"/>
  <c r="DB102" i="3" s="1"/>
  <c r="DA102" i="3"/>
  <c r="DC102" i="3"/>
  <c r="A103" i="3"/>
  <c r="CX103" i="3"/>
  <c r="CY103" i="3"/>
  <c r="CZ103" i="3"/>
  <c r="DA103" i="3"/>
  <c r="DB103" i="3"/>
  <c r="DC103" i="3"/>
  <c r="A104" i="3"/>
  <c r="CX104" i="3"/>
  <c r="CY104" i="3"/>
  <c r="CZ104" i="3"/>
  <c r="DA104" i="3"/>
  <c r="DB104" i="3"/>
  <c r="DC104" i="3"/>
  <c r="A105" i="3"/>
  <c r="CX105" i="3"/>
  <c r="CY105" i="3"/>
  <c r="CZ105" i="3"/>
  <c r="DB105" i="3" s="1"/>
  <c r="DA105" i="3"/>
  <c r="DC105" i="3"/>
  <c r="A106" i="3"/>
  <c r="CX106" i="3"/>
  <c r="CY106" i="3"/>
  <c r="CZ106" i="3"/>
  <c r="DB106" i="3" s="1"/>
  <c r="DA106" i="3"/>
  <c r="DC106" i="3"/>
  <c r="A107" i="3"/>
  <c r="CX107" i="3"/>
  <c r="CY107" i="3"/>
  <c r="CZ107" i="3"/>
  <c r="DA107" i="3"/>
  <c r="DB107" i="3"/>
  <c r="DC107" i="3"/>
  <c r="A108" i="3"/>
  <c r="CX108" i="3"/>
  <c r="CY108" i="3"/>
  <c r="CZ108" i="3"/>
  <c r="DA108" i="3"/>
  <c r="DB108" i="3"/>
  <c r="DC108" i="3"/>
  <c r="A109" i="3"/>
  <c r="CX109" i="3"/>
  <c r="CY109" i="3"/>
  <c r="CZ109" i="3"/>
  <c r="DB109" i="3" s="1"/>
  <c r="DA109" i="3"/>
  <c r="DC109" i="3"/>
  <c r="A110" i="3"/>
  <c r="CX110" i="3"/>
  <c r="CY110" i="3"/>
  <c r="CZ110" i="3"/>
  <c r="DB110" i="3" s="1"/>
  <c r="DA110" i="3"/>
  <c r="DC110" i="3"/>
  <c r="A111" i="3"/>
  <c r="CX111" i="3"/>
  <c r="CY111" i="3"/>
  <c r="CZ111" i="3"/>
  <c r="DA111" i="3"/>
  <c r="DB111" i="3"/>
  <c r="DC111" i="3"/>
  <c r="A112" i="3"/>
  <c r="CX112" i="3"/>
  <c r="CY112" i="3"/>
  <c r="CZ112" i="3"/>
  <c r="DA112" i="3"/>
  <c r="DB112" i="3"/>
  <c r="DC112" i="3"/>
  <c r="A113" i="3"/>
  <c r="CX113" i="3"/>
  <c r="CY113" i="3"/>
  <c r="CZ113" i="3"/>
  <c r="DB113" i="3" s="1"/>
  <c r="DA113" i="3"/>
  <c r="DC113" i="3"/>
  <c r="A114" i="3"/>
  <c r="CX114" i="3"/>
  <c r="CY114" i="3"/>
  <c r="CZ114" i="3"/>
  <c r="DB114" i="3" s="1"/>
  <c r="DA114" i="3"/>
  <c r="DC114" i="3"/>
  <c r="A115" i="3"/>
  <c r="CX115" i="3"/>
  <c r="CY115" i="3"/>
  <c r="CZ115" i="3"/>
  <c r="DA115" i="3"/>
  <c r="DB115" i="3"/>
  <c r="DC115" i="3"/>
  <c r="A116" i="3"/>
  <c r="CX116" i="3"/>
  <c r="CY116" i="3"/>
  <c r="CZ116" i="3"/>
  <c r="DA116" i="3"/>
  <c r="DB116" i="3"/>
  <c r="DC116" i="3"/>
  <c r="A117" i="3"/>
  <c r="CX117" i="3"/>
  <c r="CY117" i="3"/>
  <c r="CZ117" i="3"/>
  <c r="DB117" i="3" s="1"/>
  <c r="DA117" i="3"/>
  <c r="DC117" i="3"/>
  <c r="A118" i="3"/>
  <c r="CX118" i="3"/>
  <c r="CY118" i="3"/>
  <c r="CZ118" i="3"/>
  <c r="DB118" i="3" s="1"/>
  <c r="DA118" i="3"/>
  <c r="DC118" i="3"/>
  <c r="A119" i="3"/>
  <c r="CX119" i="3"/>
  <c r="CY119" i="3"/>
  <c r="CZ119" i="3"/>
  <c r="DA119" i="3"/>
  <c r="DB119" i="3"/>
  <c r="DC119" i="3"/>
  <c r="A120" i="3"/>
  <c r="CX120" i="3"/>
  <c r="CY120" i="3"/>
  <c r="CZ120" i="3"/>
  <c r="DA120" i="3"/>
  <c r="DB120" i="3"/>
  <c r="DC120" i="3"/>
  <c r="A121" i="3"/>
  <c r="CX121" i="3"/>
  <c r="CY121" i="3"/>
  <c r="CZ121" i="3"/>
  <c r="DB121" i="3" s="1"/>
  <c r="DA121" i="3"/>
  <c r="DC121" i="3"/>
  <c r="A122" i="3"/>
  <c r="CX122" i="3"/>
  <c r="CY122" i="3"/>
  <c r="CZ122" i="3"/>
  <c r="DB122" i="3" s="1"/>
  <c r="DA122" i="3"/>
  <c r="DC122" i="3"/>
  <c r="A123" i="3"/>
  <c r="CX123" i="3"/>
  <c r="CY123" i="3"/>
  <c r="CZ123" i="3"/>
  <c r="DA123" i="3"/>
  <c r="DB123" i="3"/>
  <c r="DC123" i="3"/>
  <c r="A124" i="3"/>
  <c r="CX124" i="3"/>
  <c r="CY124" i="3"/>
  <c r="CZ124" i="3"/>
  <c r="DA124" i="3"/>
  <c r="DB124" i="3"/>
  <c r="DC124" i="3"/>
  <c r="A125" i="3"/>
  <c r="CX125" i="3"/>
  <c r="CY125" i="3"/>
  <c r="CZ125" i="3"/>
  <c r="DB125" i="3" s="1"/>
  <c r="DA125" i="3"/>
  <c r="DC125" i="3"/>
  <c r="A126" i="3"/>
  <c r="CX126" i="3"/>
  <c r="CY126" i="3"/>
  <c r="CZ126" i="3"/>
  <c r="DB126" i="3" s="1"/>
  <c r="DA126" i="3"/>
  <c r="DC126" i="3"/>
  <c r="A127" i="3"/>
  <c r="CY127" i="3"/>
  <c r="CZ127" i="3"/>
  <c r="DA127" i="3"/>
  <c r="DB127" i="3"/>
  <c r="DC127" i="3"/>
  <c r="A128" i="3"/>
  <c r="CY128" i="3"/>
  <c r="CZ128" i="3"/>
  <c r="DA128" i="3"/>
  <c r="DB128" i="3"/>
  <c r="DC128" i="3"/>
  <c r="A129" i="3"/>
  <c r="CX129" i="3"/>
  <c r="CY129" i="3"/>
  <c r="CZ129" i="3"/>
  <c r="DB129" i="3" s="1"/>
  <c r="DA129" i="3"/>
  <c r="DC129" i="3"/>
  <c r="A130" i="3"/>
  <c r="CX130" i="3"/>
  <c r="CY130" i="3"/>
  <c r="CZ130" i="3"/>
  <c r="DB130" i="3" s="1"/>
  <c r="DA130" i="3"/>
  <c r="DC130" i="3"/>
  <c r="A131" i="3"/>
  <c r="CX131" i="3"/>
  <c r="CY131" i="3"/>
  <c r="CZ131" i="3"/>
  <c r="DA131" i="3"/>
  <c r="DB131" i="3"/>
  <c r="DC131" i="3"/>
  <c r="A132" i="3"/>
  <c r="CX132" i="3"/>
  <c r="CY132" i="3"/>
  <c r="CZ132" i="3"/>
  <c r="DA132" i="3"/>
  <c r="DB132" i="3"/>
  <c r="DC132" i="3"/>
  <c r="A133" i="3"/>
  <c r="CX133" i="3"/>
  <c r="CY133" i="3"/>
  <c r="CZ133" i="3"/>
  <c r="DB133" i="3" s="1"/>
  <c r="DA133" i="3"/>
  <c r="DC133" i="3"/>
  <c r="A134" i="3"/>
  <c r="CX134" i="3"/>
  <c r="CY134" i="3"/>
  <c r="CZ134" i="3"/>
  <c r="DB134" i="3" s="1"/>
  <c r="DA134" i="3"/>
  <c r="DC134" i="3"/>
  <c r="A135" i="3"/>
  <c r="CX135" i="3"/>
  <c r="CY135" i="3"/>
  <c r="CZ135" i="3"/>
  <c r="DA135" i="3"/>
  <c r="DB135" i="3"/>
  <c r="DC135" i="3"/>
  <c r="A136" i="3"/>
  <c r="CX136" i="3"/>
  <c r="CY136" i="3"/>
  <c r="CZ136" i="3"/>
  <c r="DA136" i="3"/>
  <c r="DB136" i="3"/>
  <c r="DC136" i="3"/>
  <c r="A137" i="3"/>
  <c r="CX137" i="3"/>
  <c r="CY137" i="3"/>
  <c r="CZ137" i="3"/>
  <c r="DB137" i="3" s="1"/>
  <c r="DA137" i="3"/>
  <c r="DC137" i="3"/>
  <c r="A138" i="3"/>
  <c r="CX138" i="3"/>
  <c r="CY138" i="3"/>
  <c r="CZ138" i="3"/>
  <c r="DB138" i="3" s="1"/>
  <c r="DA138" i="3"/>
  <c r="DC138" i="3"/>
  <c r="A139" i="3"/>
  <c r="CX139" i="3"/>
  <c r="CY139" i="3"/>
  <c r="CZ139" i="3"/>
  <c r="DA139" i="3"/>
  <c r="DB139" i="3"/>
  <c r="DC139" i="3"/>
  <c r="A140" i="3"/>
  <c r="CX140" i="3"/>
  <c r="CY140" i="3"/>
  <c r="CZ140" i="3"/>
  <c r="DA140" i="3"/>
  <c r="DB140" i="3"/>
  <c r="DC140" i="3"/>
  <c r="A141" i="3"/>
  <c r="CX141" i="3"/>
  <c r="CY141" i="3"/>
  <c r="CZ141" i="3"/>
  <c r="DB141" i="3" s="1"/>
  <c r="DA141" i="3"/>
  <c r="DC141" i="3"/>
  <c r="A142" i="3"/>
  <c r="CX142" i="3"/>
  <c r="CY142" i="3"/>
  <c r="CZ142" i="3"/>
  <c r="DB142" i="3" s="1"/>
  <c r="DA142" i="3"/>
  <c r="DC142" i="3"/>
  <c r="A143" i="3"/>
  <c r="CX143" i="3"/>
  <c r="CY143" i="3"/>
  <c r="CZ143" i="3"/>
  <c r="DA143" i="3"/>
  <c r="DB143" i="3"/>
  <c r="DC143" i="3"/>
  <c r="A144" i="3"/>
  <c r="CX144" i="3"/>
  <c r="CY144" i="3"/>
  <c r="CZ144" i="3"/>
  <c r="DA144" i="3"/>
  <c r="DB144" i="3"/>
  <c r="DC144" i="3"/>
  <c r="A145" i="3"/>
  <c r="CX145" i="3"/>
  <c r="CY145" i="3"/>
  <c r="CZ145" i="3"/>
  <c r="DB145" i="3" s="1"/>
  <c r="DA145" i="3"/>
  <c r="DC145" i="3"/>
  <c r="A146" i="3"/>
  <c r="CX146" i="3"/>
  <c r="CY146" i="3"/>
  <c r="CZ146" i="3"/>
  <c r="DB146" i="3" s="1"/>
  <c r="DA146" i="3"/>
  <c r="DC146" i="3"/>
  <c r="A147" i="3"/>
  <c r="CX147" i="3"/>
  <c r="CY147" i="3"/>
  <c r="CZ147" i="3"/>
  <c r="DA147" i="3"/>
  <c r="DB147" i="3"/>
  <c r="DC147" i="3"/>
  <c r="A148" i="3"/>
  <c r="CX148" i="3"/>
  <c r="CY148" i="3"/>
  <c r="CZ148" i="3"/>
  <c r="DA148" i="3"/>
  <c r="DB148" i="3"/>
  <c r="DC148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F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S28" i="1"/>
  <c r="W28" i="1"/>
  <c r="AC28" i="1"/>
  <c r="AE28" i="1"/>
  <c r="AD28" i="1" s="1"/>
  <c r="CR28" i="1" s="1"/>
  <c r="Q28" i="1" s="1"/>
  <c r="AF28" i="1"/>
  <c r="AG28" i="1"/>
  <c r="CU28" i="1" s="1"/>
  <c r="T28" i="1" s="1"/>
  <c r="AH28" i="1"/>
  <c r="AI28" i="1"/>
  <c r="AJ28" i="1"/>
  <c r="CS28" i="1"/>
  <c r="R28" i="1" s="1"/>
  <c r="CT28" i="1"/>
  <c r="CV28" i="1"/>
  <c r="U28" i="1" s="1"/>
  <c r="CW28" i="1"/>
  <c r="V28" i="1" s="1"/>
  <c r="CX28" i="1"/>
  <c r="FR28" i="1"/>
  <c r="GL28" i="1"/>
  <c r="GN28" i="1"/>
  <c r="GP28" i="1"/>
  <c r="GV28" i="1"/>
  <c r="HC28" i="1"/>
  <c r="GX28" i="1" s="1"/>
  <c r="C29" i="1"/>
  <c r="D29" i="1"/>
  <c r="Q29" i="1"/>
  <c r="T29" i="1"/>
  <c r="AC29" i="1"/>
  <c r="AB29" i="1" s="1"/>
  <c r="AD29" i="1"/>
  <c r="AE29" i="1"/>
  <c r="CS29" i="1" s="1"/>
  <c r="R29" i="1" s="1"/>
  <c r="AF29" i="1"/>
  <c r="AG29" i="1"/>
  <c r="AH29" i="1"/>
  <c r="AI29" i="1"/>
  <c r="CW29" i="1" s="1"/>
  <c r="V29" i="1" s="1"/>
  <c r="AJ29" i="1"/>
  <c r="CQ29" i="1"/>
  <c r="P29" i="1" s="1"/>
  <c r="CP29" i="1" s="1"/>
  <c r="O29" i="1" s="1"/>
  <c r="CR29" i="1"/>
  <c r="CT29" i="1"/>
  <c r="S29" i="1" s="1"/>
  <c r="CU29" i="1"/>
  <c r="CV29" i="1"/>
  <c r="U29" i="1" s="1"/>
  <c r="CX29" i="1"/>
  <c r="W29" i="1" s="1"/>
  <c r="CY29" i="1"/>
  <c r="X29" i="1" s="1"/>
  <c r="CZ29" i="1"/>
  <c r="Y29" i="1" s="1"/>
  <c r="FR29" i="1"/>
  <c r="GL29" i="1"/>
  <c r="GN29" i="1"/>
  <c r="GP29" i="1"/>
  <c r="GV29" i="1"/>
  <c r="HC29" i="1" s="1"/>
  <c r="GX29" i="1" s="1"/>
  <c r="C30" i="1"/>
  <c r="D30" i="1"/>
  <c r="T30" i="1"/>
  <c r="V30" i="1"/>
  <c r="AC30" i="1"/>
  <c r="CQ30" i="1" s="1"/>
  <c r="P30" i="1" s="1"/>
  <c r="CP30" i="1" s="1"/>
  <c r="O30" i="1" s="1"/>
  <c r="AD30" i="1"/>
  <c r="CR30" i="1" s="1"/>
  <c r="Q30" i="1" s="1"/>
  <c r="AE30" i="1"/>
  <c r="AF30" i="1"/>
  <c r="AB30" i="1" s="1"/>
  <c r="AG30" i="1"/>
  <c r="AH30" i="1"/>
  <c r="CV30" i="1" s="1"/>
  <c r="U30" i="1" s="1"/>
  <c r="AI30" i="1"/>
  <c r="AJ30" i="1"/>
  <c r="CX30" i="1" s="1"/>
  <c r="W30" i="1" s="1"/>
  <c r="AJ32" i="1" s="1"/>
  <c r="AJ26" i="1" s="1"/>
  <c r="CS30" i="1"/>
  <c r="R30" i="1" s="1"/>
  <c r="AE32" i="1" s="1"/>
  <c r="CT30" i="1"/>
  <c r="S30" i="1" s="1"/>
  <c r="CU30" i="1"/>
  <c r="CW30" i="1"/>
  <c r="CY30" i="1"/>
  <c r="X30" i="1" s="1"/>
  <c r="FR30" i="1"/>
  <c r="GL30" i="1"/>
  <c r="GN30" i="1"/>
  <c r="GP30" i="1"/>
  <c r="GV30" i="1"/>
  <c r="HC30" i="1" s="1"/>
  <c r="GX30" i="1" s="1"/>
  <c r="B32" i="1"/>
  <c r="B26" i="1" s="1"/>
  <c r="C32" i="1"/>
  <c r="C26" i="1" s="1"/>
  <c r="D32" i="1"/>
  <c r="D26" i="1" s="1"/>
  <c r="F32" i="1"/>
  <c r="G32" i="1"/>
  <c r="G26" i="1" s="1"/>
  <c r="W32" i="1"/>
  <c r="W26" i="1" s="1"/>
  <c r="AD32" i="1"/>
  <c r="AD26" i="1" s="1"/>
  <c r="AG32" i="1"/>
  <c r="AI32" i="1"/>
  <c r="AI26" i="1" s="1"/>
  <c r="AQ32" i="1"/>
  <c r="BX32" i="1"/>
  <c r="BX26" i="1" s="1"/>
  <c r="BY32" i="1"/>
  <c r="BY26" i="1" s="1"/>
  <c r="BZ32" i="1"/>
  <c r="CB32" i="1"/>
  <c r="CB26" i="1" s="1"/>
  <c r="CD32" i="1"/>
  <c r="CK32" i="1"/>
  <c r="CK26" i="1" s="1"/>
  <c r="CL32" i="1"/>
  <c r="CL26" i="1" s="1"/>
  <c r="CM32" i="1"/>
  <c r="CM26" i="1" s="1"/>
  <c r="F56" i="1"/>
  <c r="D62" i="1"/>
  <c r="E64" i="1"/>
  <c r="Z64" i="1"/>
  <c r="AA64" i="1"/>
  <c r="AM64" i="1"/>
  <c r="AN64" i="1"/>
  <c r="BE64" i="1"/>
  <c r="BF64" i="1"/>
  <c r="BG64" i="1"/>
  <c r="BH64" i="1"/>
  <c r="BI64" i="1"/>
  <c r="BJ64" i="1"/>
  <c r="BK64" i="1"/>
  <c r="BL64" i="1"/>
  <c r="BM64" i="1"/>
  <c r="BN64" i="1"/>
  <c r="BO64" i="1"/>
  <c r="BP64" i="1"/>
  <c r="BQ64" i="1"/>
  <c r="BR64" i="1"/>
  <c r="BS64" i="1"/>
  <c r="BT64" i="1"/>
  <c r="BU64" i="1"/>
  <c r="BV64" i="1"/>
  <c r="BW64" i="1"/>
  <c r="CN64" i="1"/>
  <c r="CO64" i="1"/>
  <c r="CP64" i="1"/>
  <c r="CQ64" i="1"/>
  <c r="CR64" i="1"/>
  <c r="CS64" i="1"/>
  <c r="CT64" i="1"/>
  <c r="CU64" i="1"/>
  <c r="CV64" i="1"/>
  <c r="CW64" i="1"/>
  <c r="CX64" i="1"/>
  <c r="CY64" i="1"/>
  <c r="CZ64" i="1"/>
  <c r="DA64" i="1"/>
  <c r="DB64" i="1"/>
  <c r="DC64" i="1"/>
  <c r="DD64" i="1"/>
  <c r="DE64" i="1"/>
  <c r="DF64" i="1"/>
  <c r="DG64" i="1"/>
  <c r="DH64" i="1"/>
  <c r="DI64" i="1"/>
  <c r="DJ64" i="1"/>
  <c r="DK64" i="1"/>
  <c r="DL64" i="1"/>
  <c r="DM64" i="1"/>
  <c r="DN64" i="1"/>
  <c r="DO64" i="1"/>
  <c r="DP64" i="1"/>
  <c r="DQ64" i="1"/>
  <c r="DR64" i="1"/>
  <c r="DS64" i="1"/>
  <c r="DT64" i="1"/>
  <c r="DU64" i="1"/>
  <c r="DV64" i="1"/>
  <c r="DW64" i="1"/>
  <c r="DX64" i="1"/>
  <c r="DY64" i="1"/>
  <c r="DZ64" i="1"/>
  <c r="EA64" i="1"/>
  <c r="EB64" i="1"/>
  <c r="EC64" i="1"/>
  <c r="ED64" i="1"/>
  <c r="EE64" i="1"/>
  <c r="EF64" i="1"/>
  <c r="EG64" i="1"/>
  <c r="EH64" i="1"/>
  <c r="EI64" i="1"/>
  <c r="EJ64" i="1"/>
  <c r="EK64" i="1"/>
  <c r="EL64" i="1"/>
  <c r="EM64" i="1"/>
  <c r="EN64" i="1"/>
  <c r="EO64" i="1"/>
  <c r="EP64" i="1"/>
  <c r="EQ64" i="1"/>
  <c r="ER64" i="1"/>
  <c r="ES64" i="1"/>
  <c r="ET64" i="1"/>
  <c r="EU64" i="1"/>
  <c r="EV64" i="1"/>
  <c r="EW64" i="1"/>
  <c r="EX64" i="1"/>
  <c r="EY64" i="1"/>
  <c r="EZ64" i="1"/>
  <c r="FA64" i="1"/>
  <c r="FB64" i="1"/>
  <c r="FC64" i="1"/>
  <c r="FD64" i="1"/>
  <c r="FE64" i="1"/>
  <c r="FF64" i="1"/>
  <c r="FG64" i="1"/>
  <c r="FH64" i="1"/>
  <c r="FI64" i="1"/>
  <c r="FJ64" i="1"/>
  <c r="FK64" i="1"/>
  <c r="FL64" i="1"/>
  <c r="FM64" i="1"/>
  <c r="FN64" i="1"/>
  <c r="FO64" i="1"/>
  <c r="FP64" i="1"/>
  <c r="FQ64" i="1"/>
  <c r="FR64" i="1"/>
  <c r="FS64" i="1"/>
  <c r="FT64" i="1"/>
  <c r="FU64" i="1"/>
  <c r="FV64" i="1"/>
  <c r="FW64" i="1"/>
  <c r="FX64" i="1"/>
  <c r="FY64" i="1"/>
  <c r="FZ64" i="1"/>
  <c r="GA64" i="1"/>
  <c r="GB64" i="1"/>
  <c r="GC64" i="1"/>
  <c r="GD64" i="1"/>
  <c r="GE64" i="1"/>
  <c r="GF64" i="1"/>
  <c r="GG64" i="1"/>
  <c r="GH64" i="1"/>
  <c r="GI64" i="1"/>
  <c r="GJ64" i="1"/>
  <c r="GK64" i="1"/>
  <c r="GL64" i="1"/>
  <c r="GM64" i="1"/>
  <c r="GN64" i="1"/>
  <c r="GO64" i="1"/>
  <c r="GP64" i="1"/>
  <c r="GQ64" i="1"/>
  <c r="GR64" i="1"/>
  <c r="GS64" i="1"/>
  <c r="GT64" i="1"/>
  <c r="GU64" i="1"/>
  <c r="GV64" i="1"/>
  <c r="GW64" i="1"/>
  <c r="GX64" i="1"/>
  <c r="C66" i="1"/>
  <c r="D66" i="1"/>
  <c r="AC66" i="1"/>
  <c r="AE66" i="1"/>
  <c r="AF66" i="1"/>
  <c r="AG66" i="1"/>
  <c r="AH66" i="1"/>
  <c r="AI66" i="1"/>
  <c r="CW66" i="1" s="1"/>
  <c r="V66" i="1" s="1"/>
  <c r="AJ66" i="1"/>
  <c r="CQ66" i="1"/>
  <c r="P66" i="1" s="1"/>
  <c r="CT66" i="1"/>
  <c r="S66" i="1" s="1"/>
  <c r="CU66" i="1"/>
  <c r="T66" i="1" s="1"/>
  <c r="CV66" i="1"/>
  <c r="U66" i="1" s="1"/>
  <c r="CX66" i="1"/>
  <c r="W66" i="1" s="1"/>
  <c r="FR66" i="1"/>
  <c r="GL66" i="1"/>
  <c r="GN66" i="1"/>
  <c r="GP66" i="1"/>
  <c r="GV66" i="1"/>
  <c r="GX66" i="1"/>
  <c r="HC66" i="1"/>
  <c r="C67" i="1"/>
  <c r="D67" i="1"/>
  <c r="W67" i="1"/>
  <c r="AC67" i="1"/>
  <c r="AE67" i="1"/>
  <c r="AD67" i="1" s="1"/>
  <c r="CR67" i="1" s="1"/>
  <c r="Q67" i="1" s="1"/>
  <c r="AF67" i="1"/>
  <c r="AG67" i="1"/>
  <c r="CU67" i="1" s="1"/>
  <c r="T67" i="1" s="1"/>
  <c r="AH67" i="1"/>
  <c r="AI67" i="1"/>
  <c r="AJ67" i="1"/>
  <c r="CS67" i="1"/>
  <c r="R67" i="1" s="1"/>
  <c r="CT67" i="1"/>
  <c r="S67" i="1" s="1"/>
  <c r="CV67" i="1"/>
  <c r="U67" i="1" s="1"/>
  <c r="CW67" i="1"/>
  <c r="V67" i="1" s="1"/>
  <c r="CX67" i="1"/>
  <c r="FR67" i="1"/>
  <c r="GL67" i="1"/>
  <c r="BZ70" i="1" s="1"/>
  <c r="GN67" i="1"/>
  <c r="GP67" i="1"/>
  <c r="CD70" i="1" s="1"/>
  <c r="GV67" i="1"/>
  <c r="HC67" i="1"/>
  <c r="GX67" i="1" s="1"/>
  <c r="C68" i="1"/>
  <c r="D68" i="1"/>
  <c r="AC68" i="1"/>
  <c r="AE68" i="1"/>
  <c r="AF68" i="1"/>
  <c r="AG68" i="1"/>
  <c r="AH68" i="1"/>
  <c r="AI68" i="1"/>
  <c r="CW68" i="1" s="1"/>
  <c r="V68" i="1" s="1"/>
  <c r="AJ68" i="1"/>
  <c r="CQ68" i="1"/>
  <c r="P68" i="1" s="1"/>
  <c r="CT68" i="1"/>
  <c r="S68" i="1" s="1"/>
  <c r="CU68" i="1"/>
  <c r="T68" i="1" s="1"/>
  <c r="CV68" i="1"/>
  <c r="U68" i="1" s="1"/>
  <c r="CX68" i="1"/>
  <c r="W68" i="1" s="1"/>
  <c r="FR68" i="1"/>
  <c r="GL68" i="1"/>
  <c r="GN68" i="1"/>
  <c r="GP68" i="1"/>
  <c r="GV68" i="1"/>
  <c r="HC68" i="1" s="1"/>
  <c r="GX68" i="1"/>
  <c r="B70" i="1"/>
  <c r="B64" i="1" s="1"/>
  <c r="C70" i="1"/>
  <c r="C64" i="1" s="1"/>
  <c r="D70" i="1"/>
  <c r="D64" i="1" s="1"/>
  <c r="F70" i="1"/>
  <c r="F64" i="1" s="1"/>
  <c r="G70" i="1"/>
  <c r="G64" i="1" s="1"/>
  <c r="BX70" i="1"/>
  <c r="BX64" i="1" s="1"/>
  <c r="BY70" i="1"/>
  <c r="BY64" i="1" s="1"/>
  <c r="CI70" i="1"/>
  <c r="CK70" i="1"/>
  <c r="CK64" i="1" s="1"/>
  <c r="CL70" i="1"/>
  <c r="CL64" i="1" s="1"/>
  <c r="CM70" i="1"/>
  <c r="CM64" i="1" s="1"/>
  <c r="D100" i="1"/>
  <c r="E102" i="1"/>
  <c r="Z102" i="1"/>
  <c r="AA102" i="1"/>
  <c r="AM102" i="1"/>
  <c r="AN102" i="1"/>
  <c r="BE102" i="1"/>
  <c r="BF102" i="1"/>
  <c r="BG102" i="1"/>
  <c r="BH102" i="1"/>
  <c r="BI102" i="1"/>
  <c r="BJ102" i="1"/>
  <c r="BK102" i="1"/>
  <c r="BL102" i="1"/>
  <c r="BM102" i="1"/>
  <c r="BN102" i="1"/>
  <c r="BO102" i="1"/>
  <c r="BP102" i="1"/>
  <c r="BQ102" i="1"/>
  <c r="BR102" i="1"/>
  <c r="BS102" i="1"/>
  <c r="BT102" i="1"/>
  <c r="BU102" i="1"/>
  <c r="BV102" i="1"/>
  <c r="BW102" i="1"/>
  <c r="CN102" i="1"/>
  <c r="CO102" i="1"/>
  <c r="CP102" i="1"/>
  <c r="CQ102" i="1"/>
  <c r="CR102" i="1"/>
  <c r="CS102" i="1"/>
  <c r="CT102" i="1"/>
  <c r="CU102" i="1"/>
  <c r="CV102" i="1"/>
  <c r="CW102" i="1"/>
  <c r="CX102" i="1"/>
  <c r="CY102" i="1"/>
  <c r="CZ102" i="1"/>
  <c r="DA102" i="1"/>
  <c r="DB102" i="1"/>
  <c r="DC102" i="1"/>
  <c r="DD102" i="1"/>
  <c r="DE102" i="1"/>
  <c r="DF102" i="1"/>
  <c r="DG102" i="1"/>
  <c r="DH102" i="1"/>
  <c r="DI102" i="1"/>
  <c r="DJ102" i="1"/>
  <c r="DK102" i="1"/>
  <c r="DL102" i="1"/>
  <c r="DM102" i="1"/>
  <c r="DN102" i="1"/>
  <c r="DO102" i="1"/>
  <c r="DP102" i="1"/>
  <c r="DQ102" i="1"/>
  <c r="DR102" i="1"/>
  <c r="DS102" i="1"/>
  <c r="DT102" i="1"/>
  <c r="DU102" i="1"/>
  <c r="DV102" i="1"/>
  <c r="DW102" i="1"/>
  <c r="DX102" i="1"/>
  <c r="DY102" i="1"/>
  <c r="DZ102" i="1"/>
  <c r="EA102" i="1"/>
  <c r="EB102" i="1"/>
  <c r="EC102" i="1"/>
  <c r="ED102" i="1"/>
  <c r="EE102" i="1"/>
  <c r="EF102" i="1"/>
  <c r="EG102" i="1"/>
  <c r="EH102" i="1"/>
  <c r="EI102" i="1"/>
  <c r="EJ102" i="1"/>
  <c r="EK102" i="1"/>
  <c r="EL102" i="1"/>
  <c r="EM102" i="1"/>
  <c r="EN102" i="1"/>
  <c r="EO102" i="1"/>
  <c r="EP102" i="1"/>
  <c r="EQ102" i="1"/>
  <c r="ER102" i="1"/>
  <c r="ES102" i="1"/>
  <c r="ET102" i="1"/>
  <c r="EU102" i="1"/>
  <c r="EV102" i="1"/>
  <c r="EW102" i="1"/>
  <c r="EX102" i="1"/>
  <c r="EY102" i="1"/>
  <c r="EZ102" i="1"/>
  <c r="FA102" i="1"/>
  <c r="FB102" i="1"/>
  <c r="FC102" i="1"/>
  <c r="FD102" i="1"/>
  <c r="FE102" i="1"/>
  <c r="FF102" i="1"/>
  <c r="FG102" i="1"/>
  <c r="FH102" i="1"/>
  <c r="FI102" i="1"/>
  <c r="FJ102" i="1"/>
  <c r="FK102" i="1"/>
  <c r="FL102" i="1"/>
  <c r="FM102" i="1"/>
  <c r="FN102" i="1"/>
  <c r="FO102" i="1"/>
  <c r="FP102" i="1"/>
  <c r="FQ102" i="1"/>
  <c r="FR102" i="1"/>
  <c r="FS102" i="1"/>
  <c r="FT102" i="1"/>
  <c r="FU102" i="1"/>
  <c r="FV102" i="1"/>
  <c r="FW102" i="1"/>
  <c r="FX102" i="1"/>
  <c r="FY102" i="1"/>
  <c r="FZ102" i="1"/>
  <c r="GA102" i="1"/>
  <c r="GB102" i="1"/>
  <c r="GC102" i="1"/>
  <c r="GD102" i="1"/>
  <c r="GE102" i="1"/>
  <c r="GF102" i="1"/>
  <c r="GG102" i="1"/>
  <c r="GH102" i="1"/>
  <c r="GI102" i="1"/>
  <c r="GJ102" i="1"/>
  <c r="GK102" i="1"/>
  <c r="GL102" i="1"/>
  <c r="GM102" i="1"/>
  <c r="GN102" i="1"/>
  <c r="GO102" i="1"/>
  <c r="GP102" i="1"/>
  <c r="GQ102" i="1"/>
  <c r="GR102" i="1"/>
  <c r="GS102" i="1"/>
  <c r="GT102" i="1"/>
  <c r="GU102" i="1"/>
  <c r="GV102" i="1"/>
  <c r="GW102" i="1"/>
  <c r="GX102" i="1"/>
  <c r="C104" i="1"/>
  <c r="D104" i="1"/>
  <c r="V104" i="1"/>
  <c r="AC104" i="1"/>
  <c r="AD104" i="1"/>
  <c r="CR104" i="1" s="1"/>
  <c r="Q104" i="1" s="1"/>
  <c r="AE104" i="1"/>
  <c r="AF104" i="1"/>
  <c r="CT104" i="1" s="1"/>
  <c r="S104" i="1" s="1"/>
  <c r="AG104" i="1"/>
  <c r="AH104" i="1"/>
  <c r="CV104" i="1" s="1"/>
  <c r="U104" i="1" s="1"/>
  <c r="AI104" i="1"/>
  <c r="AJ104" i="1"/>
  <c r="CX104" i="1" s="1"/>
  <c r="W104" i="1" s="1"/>
  <c r="CQ104" i="1"/>
  <c r="P104" i="1" s="1"/>
  <c r="CS104" i="1"/>
  <c r="R104" i="1" s="1"/>
  <c r="CU104" i="1"/>
  <c r="T104" i="1" s="1"/>
  <c r="CW104" i="1"/>
  <c r="FR104" i="1"/>
  <c r="GL104" i="1"/>
  <c r="GN104" i="1"/>
  <c r="GO104" i="1"/>
  <c r="GV104" i="1"/>
  <c r="HC104" i="1"/>
  <c r="GX104" i="1" s="1"/>
  <c r="C105" i="1"/>
  <c r="D105" i="1"/>
  <c r="P105" i="1"/>
  <c r="AC105" i="1"/>
  <c r="AD105" i="1"/>
  <c r="AE105" i="1"/>
  <c r="AF105" i="1"/>
  <c r="CT105" i="1" s="1"/>
  <c r="S105" i="1" s="1"/>
  <c r="AG105" i="1"/>
  <c r="AH105" i="1"/>
  <c r="CV105" i="1" s="1"/>
  <c r="U105" i="1" s="1"/>
  <c r="AI105" i="1"/>
  <c r="AJ105" i="1"/>
  <c r="CX105" i="1" s="1"/>
  <c r="W105" i="1" s="1"/>
  <c r="CQ105" i="1"/>
  <c r="CS105" i="1"/>
  <c r="R105" i="1" s="1"/>
  <c r="CU105" i="1"/>
  <c r="T105" i="1" s="1"/>
  <c r="CW105" i="1"/>
  <c r="V105" i="1" s="1"/>
  <c r="FR105" i="1"/>
  <c r="GL105" i="1"/>
  <c r="GN105" i="1"/>
  <c r="GO105" i="1"/>
  <c r="GV105" i="1"/>
  <c r="HC105" i="1" s="1"/>
  <c r="GX105" i="1" s="1"/>
  <c r="C106" i="1"/>
  <c r="D106" i="1"/>
  <c r="AC106" i="1"/>
  <c r="AD106" i="1"/>
  <c r="CR106" i="1" s="1"/>
  <c r="Q106" i="1" s="1"/>
  <c r="AE106" i="1"/>
  <c r="AF106" i="1"/>
  <c r="CT106" i="1" s="1"/>
  <c r="S106" i="1" s="1"/>
  <c r="AG106" i="1"/>
  <c r="AH106" i="1"/>
  <c r="CV106" i="1" s="1"/>
  <c r="U106" i="1" s="1"/>
  <c r="AI106" i="1"/>
  <c r="AJ106" i="1"/>
  <c r="CX106" i="1" s="1"/>
  <c r="W106" i="1" s="1"/>
  <c r="CQ106" i="1"/>
  <c r="P106" i="1" s="1"/>
  <c r="CS106" i="1"/>
  <c r="R106" i="1" s="1"/>
  <c r="CU106" i="1"/>
  <c r="T106" i="1" s="1"/>
  <c r="CW106" i="1"/>
  <c r="V106" i="1" s="1"/>
  <c r="FR106" i="1"/>
  <c r="GL106" i="1"/>
  <c r="GN106" i="1"/>
  <c r="GO106" i="1"/>
  <c r="CC117" i="1" s="1"/>
  <c r="GV106" i="1"/>
  <c r="HC106" i="1"/>
  <c r="GX106" i="1" s="1"/>
  <c r="C107" i="1"/>
  <c r="D107" i="1"/>
  <c r="AC107" i="1"/>
  <c r="AD107" i="1"/>
  <c r="AE107" i="1"/>
  <c r="AF107" i="1"/>
  <c r="CT107" i="1" s="1"/>
  <c r="S107" i="1" s="1"/>
  <c r="CZ107" i="1" s="1"/>
  <c r="Y107" i="1" s="1"/>
  <c r="AG107" i="1"/>
  <c r="AH107" i="1"/>
  <c r="CV107" i="1" s="1"/>
  <c r="U107" i="1" s="1"/>
  <c r="AI107" i="1"/>
  <c r="AJ107" i="1"/>
  <c r="CX107" i="1" s="1"/>
  <c r="W107" i="1" s="1"/>
  <c r="CQ107" i="1"/>
  <c r="P107" i="1" s="1"/>
  <c r="CS107" i="1"/>
  <c r="R107" i="1" s="1"/>
  <c r="CU107" i="1"/>
  <c r="T107" i="1" s="1"/>
  <c r="CW107" i="1"/>
  <c r="V107" i="1" s="1"/>
  <c r="CY107" i="1"/>
  <c r="X107" i="1" s="1"/>
  <c r="FR107" i="1"/>
  <c r="GL107" i="1"/>
  <c r="GN107" i="1"/>
  <c r="GO107" i="1"/>
  <c r="GV107" i="1"/>
  <c r="HC107" i="1" s="1"/>
  <c r="GX107" i="1" s="1"/>
  <c r="C108" i="1"/>
  <c r="D108" i="1"/>
  <c r="AC108" i="1"/>
  <c r="AD108" i="1"/>
  <c r="CR108" i="1" s="1"/>
  <c r="Q108" i="1" s="1"/>
  <c r="AE108" i="1"/>
  <c r="AF108" i="1"/>
  <c r="CT108" i="1" s="1"/>
  <c r="S108" i="1" s="1"/>
  <c r="AG108" i="1"/>
  <c r="AH108" i="1"/>
  <c r="CV108" i="1" s="1"/>
  <c r="U108" i="1" s="1"/>
  <c r="AI108" i="1"/>
  <c r="AJ108" i="1"/>
  <c r="CX108" i="1" s="1"/>
  <c r="W108" i="1" s="1"/>
  <c r="CQ108" i="1"/>
  <c r="P108" i="1" s="1"/>
  <c r="CP108" i="1" s="1"/>
  <c r="O108" i="1" s="1"/>
  <c r="CS108" i="1"/>
  <c r="R108" i="1" s="1"/>
  <c r="CU108" i="1"/>
  <c r="T108" i="1" s="1"/>
  <c r="CW108" i="1"/>
  <c r="V108" i="1" s="1"/>
  <c r="FR108" i="1"/>
  <c r="BY117" i="1" s="1"/>
  <c r="GL108" i="1"/>
  <c r="GN108" i="1"/>
  <c r="GO108" i="1"/>
  <c r="GV108" i="1"/>
  <c r="HC108" i="1"/>
  <c r="GX108" i="1" s="1"/>
  <c r="C109" i="1"/>
  <c r="D109" i="1"/>
  <c r="P109" i="1"/>
  <c r="AC109" i="1"/>
  <c r="AD109" i="1"/>
  <c r="AE109" i="1"/>
  <c r="AF109" i="1"/>
  <c r="CT109" i="1" s="1"/>
  <c r="S109" i="1" s="1"/>
  <c r="AG109" i="1"/>
  <c r="AH109" i="1"/>
  <c r="CV109" i="1" s="1"/>
  <c r="U109" i="1" s="1"/>
  <c r="AI109" i="1"/>
  <c r="AJ109" i="1"/>
  <c r="CX109" i="1" s="1"/>
  <c r="W109" i="1" s="1"/>
  <c r="CQ109" i="1"/>
  <c r="CS109" i="1"/>
  <c r="R109" i="1" s="1"/>
  <c r="CY109" i="1" s="1"/>
  <c r="X109" i="1" s="1"/>
  <c r="CU109" i="1"/>
  <c r="T109" i="1" s="1"/>
  <c r="CW109" i="1"/>
  <c r="V109" i="1" s="1"/>
  <c r="FR109" i="1"/>
  <c r="GL109" i="1"/>
  <c r="GN109" i="1"/>
  <c r="GO109" i="1"/>
  <c r="GV109" i="1"/>
  <c r="HC109" i="1" s="1"/>
  <c r="GX109" i="1" s="1"/>
  <c r="C110" i="1"/>
  <c r="D110" i="1"/>
  <c r="AC110" i="1"/>
  <c r="AD110" i="1"/>
  <c r="CR110" i="1" s="1"/>
  <c r="Q110" i="1" s="1"/>
  <c r="AE110" i="1"/>
  <c r="AF110" i="1"/>
  <c r="CT110" i="1" s="1"/>
  <c r="S110" i="1" s="1"/>
  <c r="AG110" i="1"/>
  <c r="AH110" i="1"/>
  <c r="CV110" i="1" s="1"/>
  <c r="U110" i="1" s="1"/>
  <c r="AI110" i="1"/>
  <c r="AJ110" i="1"/>
  <c r="CX110" i="1" s="1"/>
  <c r="W110" i="1" s="1"/>
  <c r="CQ110" i="1"/>
  <c r="P110" i="1" s="1"/>
  <c r="CS110" i="1"/>
  <c r="R110" i="1" s="1"/>
  <c r="CU110" i="1"/>
  <c r="T110" i="1" s="1"/>
  <c r="CW110" i="1"/>
  <c r="V110" i="1" s="1"/>
  <c r="FR110" i="1"/>
  <c r="GL110" i="1"/>
  <c r="GN110" i="1"/>
  <c r="GO110" i="1"/>
  <c r="GV110" i="1"/>
  <c r="HC110" i="1"/>
  <c r="GX110" i="1" s="1"/>
  <c r="C111" i="1"/>
  <c r="D111" i="1"/>
  <c r="I111" i="1"/>
  <c r="CX74" i="3" s="1"/>
  <c r="K111" i="1"/>
  <c r="AC111" i="1"/>
  <c r="AE111" i="1"/>
  <c r="AD111" i="1" s="1"/>
  <c r="CR111" i="1" s="1"/>
  <c r="Q111" i="1" s="1"/>
  <c r="AF111" i="1"/>
  <c r="AG111" i="1"/>
  <c r="AH111" i="1"/>
  <c r="CV111" i="1" s="1"/>
  <c r="U111" i="1" s="1"/>
  <c r="AI111" i="1"/>
  <c r="CW111" i="1" s="1"/>
  <c r="V111" i="1" s="1"/>
  <c r="AJ111" i="1"/>
  <c r="CX111" i="1" s="1"/>
  <c r="W111" i="1" s="1"/>
  <c r="CQ111" i="1"/>
  <c r="P111" i="1" s="1"/>
  <c r="CS111" i="1"/>
  <c r="R111" i="1" s="1"/>
  <c r="CU111" i="1"/>
  <c r="T111" i="1" s="1"/>
  <c r="FR111" i="1"/>
  <c r="GL111" i="1"/>
  <c r="GN111" i="1"/>
  <c r="GO111" i="1"/>
  <c r="GV111" i="1"/>
  <c r="HC111" i="1" s="1"/>
  <c r="GX111" i="1" s="1"/>
  <c r="C112" i="1"/>
  <c r="D112" i="1"/>
  <c r="AC112" i="1"/>
  <c r="AE112" i="1"/>
  <c r="AD112" i="1" s="1"/>
  <c r="CR112" i="1" s="1"/>
  <c r="Q112" i="1" s="1"/>
  <c r="AF112" i="1"/>
  <c r="AG112" i="1"/>
  <c r="CU112" i="1" s="1"/>
  <c r="T112" i="1" s="1"/>
  <c r="AH112" i="1"/>
  <c r="AI112" i="1"/>
  <c r="AJ112" i="1"/>
  <c r="CS112" i="1"/>
  <c r="R112" i="1" s="1"/>
  <c r="CT112" i="1"/>
  <c r="S112" i="1" s="1"/>
  <c r="CV112" i="1"/>
  <c r="U112" i="1" s="1"/>
  <c r="CW112" i="1"/>
  <c r="V112" i="1" s="1"/>
  <c r="CX112" i="1"/>
  <c r="W112" i="1" s="1"/>
  <c r="FR112" i="1"/>
  <c r="GL112" i="1"/>
  <c r="GN112" i="1"/>
  <c r="GO112" i="1"/>
  <c r="GV112" i="1"/>
  <c r="HC112" i="1"/>
  <c r="GX112" i="1" s="1"/>
  <c r="C113" i="1"/>
  <c r="D113" i="1"/>
  <c r="AC113" i="1"/>
  <c r="AE113" i="1"/>
  <c r="AF113" i="1"/>
  <c r="AG113" i="1"/>
  <c r="AH113" i="1"/>
  <c r="AI113" i="1"/>
  <c r="CW113" i="1" s="1"/>
  <c r="V113" i="1" s="1"/>
  <c r="AJ113" i="1"/>
  <c r="CQ113" i="1"/>
  <c r="P113" i="1" s="1"/>
  <c r="CT113" i="1"/>
  <c r="S113" i="1" s="1"/>
  <c r="CU113" i="1"/>
  <c r="T113" i="1" s="1"/>
  <c r="CV113" i="1"/>
  <c r="U113" i="1" s="1"/>
  <c r="CX113" i="1"/>
  <c r="W113" i="1" s="1"/>
  <c r="FR113" i="1"/>
  <c r="GL113" i="1"/>
  <c r="GN113" i="1"/>
  <c r="GO113" i="1"/>
  <c r="GV113" i="1"/>
  <c r="HC113" i="1" s="1"/>
  <c r="GX113" i="1"/>
  <c r="C114" i="1"/>
  <c r="D114" i="1"/>
  <c r="S114" i="1"/>
  <c r="W114" i="1"/>
  <c r="AC114" i="1"/>
  <c r="AE114" i="1"/>
  <c r="AD114" i="1" s="1"/>
  <c r="CR114" i="1" s="1"/>
  <c r="Q114" i="1" s="1"/>
  <c r="AF114" i="1"/>
  <c r="AG114" i="1"/>
  <c r="CU114" i="1" s="1"/>
  <c r="T114" i="1" s="1"/>
  <c r="AH114" i="1"/>
  <c r="AI114" i="1"/>
  <c r="AJ114" i="1"/>
  <c r="CS114" i="1"/>
  <c r="R114" i="1" s="1"/>
  <c r="CT114" i="1"/>
  <c r="CV114" i="1"/>
  <c r="U114" i="1" s="1"/>
  <c r="AH117" i="1" s="1"/>
  <c r="CW114" i="1"/>
  <c r="V114" i="1" s="1"/>
  <c r="CX114" i="1"/>
  <c r="FR114" i="1"/>
  <c r="GL114" i="1"/>
  <c r="GN114" i="1"/>
  <c r="GO114" i="1"/>
  <c r="GV114" i="1"/>
  <c r="HC114" i="1"/>
  <c r="GX114" i="1" s="1"/>
  <c r="C115" i="1"/>
  <c r="D115" i="1"/>
  <c r="U115" i="1"/>
  <c r="AC115" i="1"/>
  <c r="AE115" i="1"/>
  <c r="AF115" i="1"/>
  <c r="AG115" i="1"/>
  <c r="AH115" i="1"/>
  <c r="AI115" i="1"/>
  <c r="CW115" i="1" s="1"/>
  <c r="V115" i="1" s="1"/>
  <c r="AJ115" i="1"/>
  <c r="CQ115" i="1"/>
  <c r="P115" i="1" s="1"/>
  <c r="CT115" i="1"/>
  <c r="S115" i="1" s="1"/>
  <c r="CU115" i="1"/>
  <c r="T115" i="1" s="1"/>
  <c r="CV115" i="1"/>
  <c r="CX115" i="1"/>
  <c r="W115" i="1" s="1"/>
  <c r="FR115" i="1"/>
  <c r="GL115" i="1"/>
  <c r="GN115" i="1"/>
  <c r="GO115" i="1"/>
  <c r="GV115" i="1"/>
  <c r="HC115" i="1" s="1"/>
  <c r="GX115" i="1" s="1"/>
  <c r="B117" i="1"/>
  <c r="B102" i="1" s="1"/>
  <c r="C117" i="1"/>
  <c r="C102" i="1" s="1"/>
  <c r="D117" i="1"/>
  <c r="D102" i="1" s="1"/>
  <c r="F117" i="1"/>
  <c r="F102" i="1" s="1"/>
  <c r="G117" i="1"/>
  <c r="G102" i="1" s="1"/>
  <c r="BX117" i="1"/>
  <c r="AO117" i="1" s="1"/>
  <c r="CK117" i="1"/>
  <c r="CK102" i="1" s="1"/>
  <c r="CL117" i="1"/>
  <c r="CL102" i="1" s="1"/>
  <c r="CM117" i="1"/>
  <c r="D147" i="1"/>
  <c r="E149" i="1"/>
  <c r="Z149" i="1"/>
  <c r="AA149" i="1"/>
  <c r="AM149" i="1"/>
  <c r="AN149" i="1"/>
  <c r="BE149" i="1"/>
  <c r="BF149" i="1"/>
  <c r="BG149" i="1"/>
  <c r="BH149" i="1"/>
  <c r="BI149" i="1"/>
  <c r="BJ149" i="1"/>
  <c r="BK149" i="1"/>
  <c r="BL149" i="1"/>
  <c r="BM149" i="1"/>
  <c r="BN149" i="1"/>
  <c r="BO149" i="1"/>
  <c r="BP149" i="1"/>
  <c r="BQ149" i="1"/>
  <c r="BR149" i="1"/>
  <c r="BS149" i="1"/>
  <c r="BT149" i="1"/>
  <c r="BU149" i="1"/>
  <c r="BV149" i="1"/>
  <c r="BW149" i="1"/>
  <c r="CN149" i="1"/>
  <c r="CO149" i="1"/>
  <c r="CP149" i="1"/>
  <c r="CQ149" i="1"/>
  <c r="CR149" i="1"/>
  <c r="CS149" i="1"/>
  <c r="CT149" i="1"/>
  <c r="CU149" i="1"/>
  <c r="CV149" i="1"/>
  <c r="CW149" i="1"/>
  <c r="CX149" i="1"/>
  <c r="CY149" i="1"/>
  <c r="CZ149" i="1"/>
  <c r="DA149" i="1"/>
  <c r="DB149" i="1"/>
  <c r="DC149" i="1"/>
  <c r="DD149" i="1"/>
  <c r="DE149" i="1"/>
  <c r="DF149" i="1"/>
  <c r="DG149" i="1"/>
  <c r="DH149" i="1"/>
  <c r="DI149" i="1"/>
  <c r="DJ149" i="1"/>
  <c r="DK149" i="1"/>
  <c r="DL149" i="1"/>
  <c r="DM149" i="1"/>
  <c r="DN149" i="1"/>
  <c r="DO149" i="1"/>
  <c r="DP149" i="1"/>
  <c r="DQ149" i="1"/>
  <c r="DR149" i="1"/>
  <c r="DS149" i="1"/>
  <c r="DT149" i="1"/>
  <c r="DU149" i="1"/>
  <c r="DV149" i="1"/>
  <c r="DW149" i="1"/>
  <c r="DX149" i="1"/>
  <c r="DY149" i="1"/>
  <c r="DZ149" i="1"/>
  <c r="EA149" i="1"/>
  <c r="EB149" i="1"/>
  <c r="EC149" i="1"/>
  <c r="ED149" i="1"/>
  <c r="EE149" i="1"/>
  <c r="EF149" i="1"/>
  <c r="EG149" i="1"/>
  <c r="EH149" i="1"/>
  <c r="EI149" i="1"/>
  <c r="EJ149" i="1"/>
  <c r="EK149" i="1"/>
  <c r="EL149" i="1"/>
  <c r="EM149" i="1"/>
  <c r="EN149" i="1"/>
  <c r="EO149" i="1"/>
  <c r="EP149" i="1"/>
  <c r="EQ149" i="1"/>
  <c r="ER149" i="1"/>
  <c r="ES149" i="1"/>
  <c r="ET149" i="1"/>
  <c r="EU149" i="1"/>
  <c r="EV149" i="1"/>
  <c r="EW149" i="1"/>
  <c r="EX149" i="1"/>
  <c r="EY149" i="1"/>
  <c r="EZ149" i="1"/>
  <c r="FA149" i="1"/>
  <c r="FB149" i="1"/>
  <c r="FC149" i="1"/>
  <c r="FD149" i="1"/>
  <c r="FE149" i="1"/>
  <c r="FF149" i="1"/>
  <c r="FG149" i="1"/>
  <c r="FH149" i="1"/>
  <c r="FI149" i="1"/>
  <c r="FJ149" i="1"/>
  <c r="FK149" i="1"/>
  <c r="FL149" i="1"/>
  <c r="FM149" i="1"/>
  <c r="FN149" i="1"/>
  <c r="FO149" i="1"/>
  <c r="FP149" i="1"/>
  <c r="FQ149" i="1"/>
  <c r="FR149" i="1"/>
  <c r="FS149" i="1"/>
  <c r="FT149" i="1"/>
  <c r="FU149" i="1"/>
  <c r="FV149" i="1"/>
  <c r="FW149" i="1"/>
  <c r="FX149" i="1"/>
  <c r="FY149" i="1"/>
  <c r="FZ149" i="1"/>
  <c r="GA149" i="1"/>
  <c r="GB149" i="1"/>
  <c r="GC149" i="1"/>
  <c r="GD149" i="1"/>
  <c r="GE149" i="1"/>
  <c r="GF149" i="1"/>
  <c r="GG149" i="1"/>
  <c r="GH149" i="1"/>
  <c r="GI149" i="1"/>
  <c r="GJ149" i="1"/>
  <c r="GK149" i="1"/>
  <c r="GL149" i="1"/>
  <c r="GM149" i="1"/>
  <c r="GN149" i="1"/>
  <c r="GO149" i="1"/>
  <c r="GP149" i="1"/>
  <c r="GQ149" i="1"/>
  <c r="GR149" i="1"/>
  <c r="GS149" i="1"/>
  <c r="GT149" i="1"/>
  <c r="GU149" i="1"/>
  <c r="GV149" i="1"/>
  <c r="GW149" i="1"/>
  <c r="GX149" i="1"/>
  <c r="C151" i="1"/>
  <c r="D151" i="1"/>
  <c r="V151" i="1"/>
  <c r="AC151" i="1"/>
  <c r="AE151" i="1"/>
  <c r="AD151" i="1" s="1"/>
  <c r="CR151" i="1" s="1"/>
  <c r="Q151" i="1" s="1"/>
  <c r="AF151" i="1"/>
  <c r="AG151" i="1"/>
  <c r="AH151" i="1"/>
  <c r="AI151" i="1"/>
  <c r="AJ151" i="1"/>
  <c r="CX151" i="1" s="1"/>
  <c r="W151" i="1" s="1"/>
  <c r="CQ151" i="1"/>
  <c r="P151" i="1" s="1"/>
  <c r="CS151" i="1"/>
  <c r="R151" i="1" s="1"/>
  <c r="CU151" i="1"/>
  <c r="T151" i="1" s="1"/>
  <c r="CV151" i="1"/>
  <c r="U151" i="1" s="1"/>
  <c r="CW151" i="1"/>
  <c r="FR151" i="1"/>
  <c r="GL151" i="1"/>
  <c r="GN151" i="1"/>
  <c r="GO151" i="1"/>
  <c r="GV151" i="1"/>
  <c r="HC151" i="1"/>
  <c r="GX151" i="1" s="1"/>
  <c r="C152" i="1"/>
  <c r="D152" i="1"/>
  <c r="AC152" i="1"/>
  <c r="AB152" i="1" s="1"/>
  <c r="AD152" i="1"/>
  <c r="CR152" i="1" s="1"/>
  <c r="Q152" i="1" s="1"/>
  <c r="AE152" i="1"/>
  <c r="AF152" i="1"/>
  <c r="AG152" i="1"/>
  <c r="AH152" i="1"/>
  <c r="CV152" i="1" s="1"/>
  <c r="U152" i="1" s="1"/>
  <c r="AI152" i="1"/>
  <c r="AJ152" i="1"/>
  <c r="CQ152" i="1"/>
  <c r="P152" i="1" s="1"/>
  <c r="CP152" i="1" s="1"/>
  <c r="O152" i="1" s="1"/>
  <c r="CS152" i="1"/>
  <c r="R152" i="1" s="1"/>
  <c r="CY152" i="1" s="1"/>
  <c r="X152" i="1" s="1"/>
  <c r="CT152" i="1"/>
  <c r="S152" i="1" s="1"/>
  <c r="CU152" i="1"/>
  <c r="T152" i="1" s="1"/>
  <c r="CW152" i="1"/>
  <c r="V152" i="1" s="1"/>
  <c r="CX152" i="1"/>
  <c r="W152" i="1" s="1"/>
  <c r="FR152" i="1"/>
  <c r="GL152" i="1"/>
  <c r="GN152" i="1"/>
  <c r="GO152" i="1"/>
  <c r="GV152" i="1"/>
  <c r="HC152" i="1" s="1"/>
  <c r="GX152" i="1" s="1"/>
  <c r="C153" i="1"/>
  <c r="D153" i="1"/>
  <c r="R153" i="1"/>
  <c r="AC153" i="1"/>
  <c r="AE153" i="1"/>
  <c r="AD153" i="1" s="1"/>
  <c r="AF153" i="1"/>
  <c r="CT153" i="1" s="1"/>
  <c r="S153" i="1" s="1"/>
  <c r="AG153" i="1"/>
  <c r="AH153" i="1"/>
  <c r="AI153" i="1"/>
  <c r="AJ153" i="1"/>
  <c r="CX153" i="1" s="1"/>
  <c r="W153" i="1" s="1"/>
  <c r="CQ153" i="1"/>
  <c r="P153" i="1" s="1"/>
  <c r="CS153" i="1"/>
  <c r="CU153" i="1"/>
  <c r="T153" i="1" s="1"/>
  <c r="CV153" i="1"/>
  <c r="U153" i="1" s="1"/>
  <c r="CW153" i="1"/>
  <c r="V153" i="1" s="1"/>
  <c r="FR153" i="1"/>
  <c r="GL153" i="1"/>
  <c r="GN153" i="1"/>
  <c r="GO153" i="1"/>
  <c r="GV153" i="1"/>
  <c r="HC153" i="1"/>
  <c r="GX153" i="1" s="1"/>
  <c r="C154" i="1"/>
  <c r="D154" i="1"/>
  <c r="T154" i="1"/>
  <c r="AC154" i="1"/>
  <c r="AB154" i="1" s="1"/>
  <c r="AD154" i="1"/>
  <c r="CR154" i="1" s="1"/>
  <c r="Q154" i="1" s="1"/>
  <c r="AE154" i="1"/>
  <c r="AF154" i="1"/>
  <c r="AG154" i="1"/>
  <c r="AH154" i="1"/>
  <c r="CV154" i="1" s="1"/>
  <c r="U154" i="1" s="1"/>
  <c r="AI154" i="1"/>
  <c r="AJ154" i="1"/>
  <c r="CQ154" i="1"/>
  <c r="P154" i="1" s="1"/>
  <c r="CS154" i="1"/>
  <c r="R154" i="1" s="1"/>
  <c r="CT154" i="1"/>
  <c r="S154" i="1" s="1"/>
  <c r="CZ154" i="1" s="1"/>
  <c r="Y154" i="1" s="1"/>
  <c r="CU154" i="1"/>
  <c r="CW154" i="1"/>
  <c r="V154" i="1" s="1"/>
  <c r="CX154" i="1"/>
  <c r="W154" i="1" s="1"/>
  <c r="CY154" i="1"/>
  <c r="X154" i="1" s="1"/>
  <c r="FR154" i="1"/>
  <c r="GL154" i="1"/>
  <c r="GN154" i="1"/>
  <c r="GO154" i="1"/>
  <c r="GV154" i="1"/>
  <c r="HC154" i="1" s="1"/>
  <c r="GX154" i="1" s="1"/>
  <c r="C155" i="1"/>
  <c r="D155" i="1"/>
  <c r="V155" i="1"/>
  <c r="AC155" i="1"/>
  <c r="AE155" i="1"/>
  <c r="AD155" i="1" s="1"/>
  <c r="CR155" i="1" s="1"/>
  <c r="Q155" i="1" s="1"/>
  <c r="AF155" i="1"/>
  <c r="CT155" i="1" s="1"/>
  <c r="S155" i="1" s="1"/>
  <c r="AG155" i="1"/>
  <c r="AH155" i="1"/>
  <c r="AI155" i="1"/>
  <c r="AJ155" i="1"/>
  <c r="CX155" i="1" s="1"/>
  <c r="W155" i="1" s="1"/>
  <c r="CQ155" i="1"/>
  <c r="P155" i="1" s="1"/>
  <c r="CS155" i="1"/>
  <c r="R155" i="1" s="1"/>
  <c r="CU155" i="1"/>
  <c r="T155" i="1" s="1"/>
  <c r="CV155" i="1"/>
  <c r="U155" i="1" s="1"/>
  <c r="CW155" i="1"/>
  <c r="FR155" i="1"/>
  <c r="GL155" i="1"/>
  <c r="GN155" i="1"/>
  <c r="GO155" i="1"/>
  <c r="GV155" i="1"/>
  <c r="HC155" i="1"/>
  <c r="GX155" i="1" s="1"/>
  <c r="C156" i="1"/>
  <c r="D156" i="1"/>
  <c r="P156" i="1"/>
  <c r="AC156" i="1"/>
  <c r="AD156" i="1"/>
  <c r="CR156" i="1" s="1"/>
  <c r="Q156" i="1" s="1"/>
  <c r="AE156" i="1"/>
  <c r="AF156" i="1"/>
  <c r="AG156" i="1"/>
  <c r="AH156" i="1"/>
  <c r="CV156" i="1" s="1"/>
  <c r="U156" i="1" s="1"/>
  <c r="AI156" i="1"/>
  <c r="AJ156" i="1"/>
  <c r="CQ156" i="1"/>
  <c r="CS156" i="1"/>
  <c r="R156" i="1" s="1"/>
  <c r="CY156" i="1" s="1"/>
  <c r="X156" i="1" s="1"/>
  <c r="CT156" i="1"/>
  <c r="S156" i="1" s="1"/>
  <c r="CU156" i="1"/>
  <c r="T156" i="1" s="1"/>
  <c r="CW156" i="1"/>
  <c r="V156" i="1" s="1"/>
  <c r="CX156" i="1"/>
  <c r="W156" i="1" s="1"/>
  <c r="FR156" i="1"/>
  <c r="GL156" i="1"/>
  <c r="GN156" i="1"/>
  <c r="GO156" i="1"/>
  <c r="GV156" i="1"/>
  <c r="HC156" i="1" s="1"/>
  <c r="GX156" i="1" s="1"/>
  <c r="C157" i="1"/>
  <c r="D157" i="1"/>
  <c r="AB157" i="1"/>
  <c r="AC157" i="1"/>
  <c r="AE157" i="1"/>
  <c r="AD157" i="1" s="1"/>
  <c r="CR157" i="1" s="1"/>
  <c r="Q157" i="1" s="1"/>
  <c r="AF157" i="1"/>
  <c r="CT157" i="1" s="1"/>
  <c r="S157" i="1" s="1"/>
  <c r="AG157" i="1"/>
  <c r="AH157" i="1"/>
  <c r="AI157" i="1"/>
  <c r="AJ157" i="1"/>
  <c r="CX157" i="1" s="1"/>
  <c r="W157" i="1" s="1"/>
  <c r="CQ157" i="1"/>
  <c r="P157" i="1" s="1"/>
  <c r="CP157" i="1" s="1"/>
  <c r="O157" i="1" s="1"/>
  <c r="CS157" i="1"/>
  <c r="R157" i="1" s="1"/>
  <c r="CU157" i="1"/>
  <c r="T157" i="1" s="1"/>
  <c r="CV157" i="1"/>
  <c r="U157" i="1" s="1"/>
  <c r="CW157" i="1"/>
  <c r="V157" i="1" s="1"/>
  <c r="FR157" i="1"/>
  <c r="GL157" i="1"/>
  <c r="GN157" i="1"/>
  <c r="GO157" i="1"/>
  <c r="GV157" i="1"/>
  <c r="HC157" i="1"/>
  <c r="GX157" i="1" s="1"/>
  <c r="C158" i="1"/>
  <c r="D158" i="1"/>
  <c r="T158" i="1"/>
  <c r="AC158" i="1"/>
  <c r="AB158" i="1" s="1"/>
  <c r="AD158" i="1"/>
  <c r="CR158" i="1" s="1"/>
  <c r="Q158" i="1" s="1"/>
  <c r="AE158" i="1"/>
  <c r="AF158" i="1"/>
  <c r="AG158" i="1"/>
  <c r="AH158" i="1"/>
  <c r="CV158" i="1" s="1"/>
  <c r="U158" i="1" s="1"/>
  <c r="AI158" i="1"/>
  <c r="AJ158" i="1"/>
  <c r="CQ158" i="1"/>
  <c r="P158" i="1" s="1"/>
  <c r="CP158" i="1" s="1"/>
  <c r="O158" i="1" s="1"/>
  <c r="CS158" i="1"/>
  <c r="R158" i="1" s="1"/>
  <c r="CY158" i="1" s="1"/>
  <c r="X158" i="1" s="1"/>
  <c r="CT158" i="1"/>
  <c r="S158" i="1" s="1"/>
  <c r="CU158" i="1"/>
  <c r="CW158" i="1"/>
  <c r="V158" i="1" s="1"/>
  <c r="CX158" i="1"/>
  <c r="W158" i="1" s="1"/>
  <c r="FR158" i="1"/>
  <c r="GL158" i="1"/>
  <c r="GN158" i="1"/>
  <c r="GO158" i="1"/>
  <c r="GV158" i="1"/>
  <c r="HC158" i="1" s="1"/>
  <c r="GX158" i="1" s="1"/>
  <c r="C159" i="1"/>
  <c r="D159" i="1"/>
  <c r="V159" i="1"/>
  <c r="AC159" i="1"/>
  <c r="AE159" i="1"/>
  <c r="AD159" i="1" s="1"/>
  <c r="CR159" i="1" s="1"/>
  <c r="Q159" i="1" s="1"/>
  <c r="AF159" i="1"/>
  <c r="AG159" i="1"/>
  <c r="AH159" i="1"/>
  <c r="AI159" i="1"/>
  <c r="AJ159" i="1"/>
  <c r="CX159" i="1" s="1"/>
  <c r="W159" i="1" s="1"/>
  <c r="CQ159" i="1"/>
  <c r="P159" i="1" s="1"/>
  <c r="CS159" i="1"/>
  <c r="R159" i="1" s="1"/>
  <c r="CU159" i="1"/>
  <c r="T159" i="1" s="1"/>
  <c r="CV159" i="1"/>
  <c r="U159" i="1" s="1"/>
  <c r="CW159" i="1"/>
  <c r="FR159" i="1"/>
  <c r="GL159" i="1"/>
  <c r="GN159" i="1"/>
  <c r="GO159" i="1"/>
  <c r="GV159" i="1"/>
  <c r="HC159" i="1"/>
  <c r="GX159" i="1" s="1"/>
  <c r="C160" i="1"/>
  <c r="D160" i="1"/>
  <c r="X160" i="1"/>
  <c r="AC160" i="1"/>
  <c r="AB160" i="1" s="1"/>
  <c r="AD160" i="1"/>
  <c r="CR160" i="1" s="1"/>
  <c r="Q160" i="1" s="1"/>
  <c r="AE160" i="1"/>
  <c r="AF160" i="1"/>
  <c r="AG160" i="1"/>
  <c r="AH160" i="1"/>
  <c r="CV160" i="1" s="1"/>
  <c r="U160" i="1" s="1"/>
  <c r="AI160" i="1"/>
  <c r="AJ160" i="1"/>
  <c r="CQ160" i="1"/>
  <c r="P160" i="1" s="1"/>
  <c r="CP160" i="1" s="1"/>
  <c r="O160" i="1" s="1"/>
  <c r="CS160" i="1"/>
  <c r="R160" i="1" s="1"/>
  <c r="CY160" i="1" s="1"/>
  <c r="CT160" i="1"/>
  <c r="S160" i="1" s="1"/>
  <c r="CU160" i="1"/>
  <c r="T160" i="1" s="1"/>
  <c r="CW160" i="1"/>
  <c r="V160" i="1" s="1"/>
  <c r="CX160" i="1"/>
  <c r="W160" i="1" s="1"/>
  <c r="FR160" i="1"/>
  <c r="GL160" i="1"/>
  <c r="GN160" i="1"/>
  <c r="GO160" i="1"/>
  <c r="GV160" i="1"/>
  <c r="HC160" i="1" s="1"/>
  <c r="GX160" i="1" s="1"/>
  <c r="C161" i="1"/>
  <c r="D161" i="1"/>
  <c r="R161" i="1"/>
  <c r="AC161" i="1"/>
  <c r="AE161" i="1"/>
  <c r="AD161" i="1" s="1"/>
  <c r="AF161" i="1"/>
  <c r="CT161" i="1" s="1"/>
  <c r="S161" i="1" s="1"/>
  <c r="AG161" i="1"/>
  <c r="AH161" i="1"/>
  <c r="AI161" i="1"/>
  <c r="AJ161" i="1"/>
  <c r="CX161" i="1" s="1"/>
  <c r="W161" i="1" s="1"/>
  <c r="CQ161" i="1"/>
  <c r="P161" i="1" s="1"/>
  <c r="CS161" i="1"/>
  <c r="CU161" i="1"/>
  <c r="T161" i="1" s="1"/>
  <c r="CV161" i="1"/>
  <c r="U161" i="1" s="1"/>
  <c r="CW161" i="1"/>
  <c r="V161" i="1" s="1"/>
  <c r="FR161" i="1"/>
  <c r="GL161" i="1"/>
  <c r="GN161" i="1"/>
  <c r="GO161" i="1"/>
  <c r="GV161" i="1"/>
  <c r="HC161" i="1"/>
  <c r="GX161" i="1" s="1"/>
  <c r="C162" i="1"/>
  <c r="D162" i="1"/>
  <c r="S162" i="1"/>
  <c r="AC162" i="1"/>
  <c r="AD162" i="1"/>
  <c r="CR162" i="1" s="1"/>
  <c r="Q162" i="1" s="1"/>
  <c r="AE162" i="1"/>
  <c r="AF162" i="1"/>
  <c r="AG162" i="1"/>
  <c r="AH162" i="1"/>
  <c r="CV162" i="1" s="1"/>
  <c r="U162" i="1" s="1"/>
  <c r="AI162" i="1"/>
  <c r="AJ162" i="1"/>
  <c r="CS162" i="1"/>
  <c r="R162" i="1" s="1"/>
  <c r="CT162" i="1"/>
  <c r="CU162" i="1"/>
  <c r="T162" i="1" s="1"/>
  <c r="CW162" i="1"/>
  <c r="V162" i="1" s="1"/>
  <c r="CX162" i="1"/>
  <c r="W162" i="1" s="1"/>
  <c r="FR162" i="1"/>
  <c r="GL162" i="1"/>
  <c r="GN162" i="1"/>
  <c r="GO162" i="1"/>
  <c r="GV162" i="1"/>
  <c r="HC162" i="1" s="1"/>
  <c r="GX162" i="1" s="1"/>
  <c r="C163" i="1"/>
  <c r="D163" i="1"/>
  <c r="AC163" i="1"/>
  <c r="AE163" i="1"/>
  <c r="AD163" i="1" s="1"/>
  <c r="AF163" i="1"/>
  <c r="AG163" i="1"/>
  <c r="AH163" i="1"/>
  <c r="AI163" i="1"/>
  <c r="CW163" i="1" s="1"/>
  <c r="V163" i="1" s="1"/>
  <c r="AJ163" i="1"/>
  <c r="CQ163" i="1"/>
  <c r="P163" i="1" s="1"/>
  <c r="CT163" i="1"/>
  <c r="S163" i="1" s="1"/>
  <c r="CU163" i="1"/>
  <c r="T163" i="1" s="1"/>
  <c r="CV163" i="1"/>
  <c r="U163" i="1" s="1"/>
  <c r="CX163" i="1"/>
  <c r="W163" i="1" s="1"/>
  <c r="FR163" i="1"/>
  <c r="GL163" i="1"/>
  <c r="GN163" i="1"/>
  <c r="GO163" i="1"/>
  <c r="GV163" i="1"/>
  <c r="HC163" i="1"/>
  <c r="GX163" i="1" s="1"/>
  <c r="C164" i="1"/>
  <c r="D164" i="1"/>
  <c r="AC164" i="1"/>
  <c r="AD164" i="1"/>
  <c r="AE164" i="1"/>
  <c r="CS164" i="1" s="1"/>
  <c r="R164" i="1" s="1"/>
  <c r="AF164" i="1"/>
  <c r="CT164" i="1" s="1"/>
  <c r="S164" i="1" s="1"/>
  <c r="CZ164" i="1" s="1"/>
  <c r="Y164" i="1" s="1"/>
  <c r="AG164" i="1"/>
  <c r="AH164" i="1"/>
  <c r="CV164" i="1" s="1"/>
  <c r="U164" i="1" s="1"/>
  <c r="AI164" i="1"/>
  <c r="CW164" i="1" s="1"/>
  <c r="V164" i="1" s="1"/>
  <c r="AJ164" i="1"/>
  <c r="CX164" i="1" s="1"/>
  <c r="W164" i="1" s="1"/>
  <c r="CQ164" i="1"/>
  <c r="P164" i="1" s="1"/>
  <c r="CU164" i="1"/>
  <c r="T164" i="1" s="1"/>
  <c r="FR164" i="1"/>
  <c r="GL164" i="1"/>
  <c r="GN164" i="1"/>
  <c r="GO164" i="1"/>
  <c r="GV164" i="1"/>
  <c r="HC164" i="1" s="1"/>
  <c r="GX164" i="1" s="1"/>
  <c r="C165" i="1"/>
  <c r="D165" i="1"/>
  <c r="R165" i="1"/>
  <c r="V165" i="1"/>
  <c r="AC165" i="1"/>
  <c r="CQ165" i="1" s="1"/>
  <c r="P165" i="1" s="1"/>
  <c r="AD165" i="1"/>
  <c r="CR165" i="1" s="1"/>
  <c r="Q165" i="1" s="1"/>
  <c r="AE165" i="1"/>
  <c r="AF165" i="1"/>
  <c r="CT165" i="1" s="1"/>
  <c r="S165" i="1" s="1"/>
  <c r="AG165" i="1"/>
  <c r="CU165" i="1" s="1"/>
  <c r="T165" i="1" s="1"/>
  <c r="AH165" i="1"/>
  <c r="CV165" i="1" s="1"/>
  <c r="U165" i="1" s="1"/>
  <c r="AI165" i="1"/>
  <c r="AJ165" i="1"/>
  <c r="CX165" i="1" s="1"/>
  <c r="W165" i="1" s="1"/>
  <c r="CS165" i="1"/>
  <c r="CW165" i="1"/>
  <c r="FR165" i="1"/>
  <c r="GL165" i="1"/>
  <c r="GN165" i="1"/>
  <c r="GO165" i="1"/>
  <c r="GV165" i="1"/>
  <c r="HC165" i="1"/>
  <c r="GX165" i="1" s="1"/>
  <c r="C166" i="1"/>
  <c r="D166" i="1"/>
  <c r="P166" i="1"/>
  <c r="AC166" i="1"/>
  <c r="AD166" i="1"/>
  <c r="AE166" i="1"/>
  <c r="CS166" i="1" s="1"/>
  <c r="R166" i="1" s="1"/>
  <c r="AF166" i="1"/>
  <c r="CT166" i="1" s="1"/>
  <c r="S166" i="1" s="1"/>
  <c r="AG166" i="1"/>
  <c r="AH166" i="1"/>
  <c r="CV166" i="1" s="1"/>
  <c r="U166" i="1" s="1"/>
  <c r="AI166" i="1"/>
  <c r="CW166" i="1" s="1"/>
  <c r="V166" i="1" s="1"/>
  <c r="AJ166" i="1"/>
  <c r="CX166" i="1" s="1"/>
  <c r="W166" i="1" s="1"/>
  <c r="CQ166" i="1"/>
  <c r="CU166" i="1"/>
  <c r="T166" i="1" s="1"/>
  <c r="CY166" i="1"/>
  <c r="X166" i="1" s="1"/>
  <c r="FR166" i="1"/>
  <c r="GL166" i="1"/>
  <c r="GN166" i="1"/>
  <c r="GO166" i="1"/>
  <c r="GV166" i="1"/>
  <c r="HC166" i="1" s="1"/>
  <c r="GX166" i="1" s="1"/>
  <c r="C167" i="1"/>
  <c r="D167" i="1"/>
  <c r="I167" i="1"/>
  <c r="K167" i="1"/>
  <c r="P167" i="1"/>
  <c r="AC167" i="1"/>
  <c r="AD167" i="1"/>
  <c r="AE167" i="1"/>
  <c r="CS167" i="1" s="1"/>
  <c r="R167" i="1" s="1"/>
  <c r="AF167" i="1"/>
  <c r="CT167" i="1" s="1"/>
  <c r="S167" i="1" s="1"/>
  <c r="AG167" i="1"/>
  <c r="AH167" i="1"/>
  <c r="CV167" i="1" s="1"/>
  <c r="U167" i="1" s="1"/>
  <c r="AI167" i="1"/>
  <c r="CW167" i="1" s="1"/>
  <c r="V167" i="1" s="1"/>
  <c r="AJ167" i="1"/>
  <c r="CX167" i="1" s="1"/>
  <c r="W167" i="1" s="1"/>
  <c r="CQ167" i="1"/>
  <c r="CU167" i="1"/>
  <c r="T167" i="1" s="1"/>
  <c r="CY167" i="1"/>
  <c r="X167" i="1" s="1"/>
  <c r="FR167" i="1"/>
  <c r="GL167" i="1"/>
  <c r="GN167" i="1"/>
  <c r="GO167" i="1"/>
  <c r="GV167" i="1"/>
  <c r="HC167" i="1" s="1"/>
  <c r="GX167" i="1" s="1"/>
  <c r="C168" i="1"/>
  <c r="D168" i="1"/>
  <c r="V168" i="1"/>
  <c r="AC168" i="1"/>
  <c r="CQ168" i="1" s="1"/>
  <c r="P168" i="1" s="1"/>
  <c r="AD168" i="1"/>
  <c r="CR168" i="1" s="1"/>
  <c r="Q168" i="1" s="1"/>
  <c r="AE168" i="1"/>
  <c r="AF168" i="1"/>
  <c r="CT168" i="1" s="1"/>
  <c r="S168" i="1" s="1"/>
  <c r="AG168" i="1"/>
  <c r="CU168" i="1" s="1"/>
  <c r="T168" i="1" s="1"/>
  <c r="AH168" i="1"/>
  <c r="CV168" i="1" s="1"/>
  <c r="U168" i="1" s="1"/>
  <c r="AI168" i="1"/>
  <c r="AJ168" i="1"/>
  <c r="CX168" i="1" s="1"/>
  <c r="W168" i="1" s="1"/>
  <c r="CS168" i="1"/>
  <c r="R168" i="1" s="1"/>
  <c r="CW168" i="1"/>
  <c r="FR168" i="1"/>
  <c r="GL168" i="1"/>
  <c r="GN168" i="1"/>
  <c r="GO168" i="1"/>
  <c r="GV168" i="1"/>
  <c r="HC168" i="1"/>
  <c r="GX168" i="1" s="1"/>
  <c r="C169" i="1"/>
  <c r="D169" i="1"/>
  <c r="P169" i="1"/>
  <c r="T169" i="1"/>
  <c r="AC169" i="1"/>
  <c r="AD169" i="1"/>
  <c r="AE169" i="1"/>
  <c r="CS169" i="1" s="1"/>
  <c r="R169" i="1" s="1"/>
  <c r="AF169" i="1"/>
  <c r="CT169" i="1" s="1"/>
  <c r="S169" i="1" s="1"/>
  <c r="AG169" i="1"/>
  <c r="AH169" i="1"/>
  <c r="CV169" i="1" s="1"/>
  <c r="U169" i="1" s="1"/>
  <c r="AI169" i="1"/>
  <c r="CW169" i="1" s="1"/>
  <c r="V169" i="1" s="1"/>
  <c r="AJ169" i="1"/>
  <c r="CX169" i="1" s="1"/>
  <c r="W169" i="1" s="1"/>
  <c r="CQ169" i="1"/>
  <c r="CU169" i="1"/>
  <c r="CY169" i="1"/>
  <c r="X169" i="1" s="1"/>
  <c r="FR169" i="1"/>
  <c r="GL169" i="1"/>
  <c r="GN169" i="1"/>
  <c r="GO169" i="1"/>
  <c r="GV169" i="1"/>
  <c r="HC169" i="1" s="1"/>
  <c r="GX169" i="1" s="1"/>
  <c r="C170" i="1"/>
  <c r="D170" i="1"/>
  <c r="AC170" i="1"/>
  <c r="CQ170" i="1" s="1"/>
  <c r="P170" i="1" s="1"/>
  <c r="CP170" i="1" s="1"/>
  <c r="O170" i="1" s="1"/>
  <c r="AD170" i="1"/>
  <c r="CR170" i="1" s="1"/>
  <c r="Q170" i="1" s="1"/>
  <c r="AE170" i="1"/>
  <c r="AF170" i="1"/>
  <c r="CT170" i="1" s="1"/>
  <c r="S170" i="1" s="1"/>
  <c r="AG170" i="1"/>
  <c r="CU170" i="1" s="1"/>
  <c r="T170" i="1" s="1"/>
  <c r="AH170" i="1"/>
  <c r="CV170" i="1" s="1"/>
  <c r="U170" i="1" s="1"/>
  <c r="AI170" i="1"/>
  <c r="AJ170" i="1"/>
  <c r="CX170" i="1" s="1"/>
  <c r="W170" i="1" s="1"/>
  <c r="CS170" i="1"/>
  <c r="R170" i="1" s="1"/>
  <c r="CW170" i="1"/>
  <c r="V170" i="1" s="1"/>
  <c r="FR170" i="1"/>
  <c r="GL170" i="1"/>
  <c r="GN170" i="1"/>
  <c r="GO170" i="1"/>
  <c r="GV170" i="1"/>
  <c r="HC170" i="1"/>
  <c r="GX170" i="1" s="1"/>
  <c r="C171" i="1"/>
  <c r="D171" i="1"/>
  <c r="T171" i="1"/>
  <c r="AC171" i="1"/>
  <c r="AD171" i="1"/>
  <c r="AE171" i="1"/>
  <c r="CS171" i="1" s="1"/>
  <c r="R171" i="1" s="1"/>
  <c r="AF171" i="1"/>
  <c r="CT171" i="1" s="1"/>
  <c r="S171" i="1" s="1"/>
  <c r="CZ171" i="1" s="1"/>
  <c r="Y171" i="1" s="1"/>
  <c r="AG171" i="1"/>
  <c r="AH171" i="1"/>
  <c r="CV171" i="1" s="1"/>
  <c r="U171" i="1" s="1"/>
  <c r="AI171" i="1"/>
  <c r="CW171" i="1" s="1"/>
  <c r="V171" i="1" s="1"/>
  <c r="AJ171" i="1"/>
  <c r="CX171" i="1" s="1"/>
  <c r="W171" i="1" s="1"/>
  <c r="CQ171" i="1"/>
  <c r="P171" i="1" s="1"/>
  <c r="CU171" i="1"/>
  <c r="FR171" i="1"/>
  <c r="GL171" i="1"/>
  <c r="GN171" i="1"/>
  <c r="GO171" i="1"/>
  <c r="GV171" i="1"/>
  <c r="HC171" i="1" s="1"/>
  <c r="GX171" i="1" s="1"/>
  <c r="C172" i="1"/>
  <c r="D172" i="1"/>
  <c r="R172" i="1"/>
  <c r="AC172" i="1"/>
  <c r="CQ172" i="1" s="1"/>
  <c r="P172" i="1" s="1"/>
  <c r="AD172" i="1"/>
  <c r="CR172" i="1" s="1"/>
  <c r="Q172" i="1" s="1"/>
  <c r="AE172" i="1"/>
  <c r="AF172" i="1"/>
  <c r="CT172" i="1" s="1"/>
  <c r="S172" i="1" s="1"/>
  <c r="AG172" i="1"/>
  <c r="CU172" i="1" s="1"/>
  <c r="T172" i="1" s="1"/>
  <c r="AH172" i="1"/>
  <c r="CV172" i="1" s="1"/>
  <c r="U172" i="1" s="1"/>
  <c r="AI172" i="1"/>
  <c r="AJ172" i="1"/>
  <c r="CX172" i="1" s="1"/>
  <c r="W172" i="1" s="1"/>
  <c r="CS172" i="1"/>
  <c r="CW172" i="1"/>
  <c r="V172" i="1" s="1"/>
  <c r="FR172" i="1"/>
  <c r="GL172" i="1"/>
  <c r="GN172" i="1"/>
  <c r="GO172" i="1"/>
  <c r="GV172" i="1"/>
  <c r="HC172" i="1"/>
  <c r="GX172" i="1" s="1"/>
  <c r="C173" i="1"/>
  <c r="D173" i="1"/>
  <c r="AC173" i="1"/>
  <c r="AD173" i="1"/>
  <c r="AE173" i="1"/>
  <c r="CS173" i="1" s="1"/>
  <c r="R173" i="1" s="1"/>
  <c r="AF173" i="1"/>
  <c r="CT173" i="1" s="1"/>
  <c r="S173" i="1" s="1"/>
  <c r="CZ173" i="1" s="1"/>
  <c r="Y173" i="1" s="1"/>
  <c r="AG173" i="1"/>
  <c r="AH173" i="1"/>
  <c r="CV173" i="1" s="1"/>
  <c r="U173" i="1" s="1"/>
  <c r="AI173" i="1"/>
  <c r="CW173" i="1" s="1"/>
  <c r="V173" i="1" s="1"/>
  <c r="AJ173" i="1"/>
  <c r="CX173" i="1" s="1"/>
  <c r="W173" i="1" s="1"/>
  <c r="CQ173" i="1"/>
  <c r="P173" i="1" s="1"/>
  <c r="CU173" i="1"/>
  <c r="T173" i="1" s="1"/>
  <c r="FR173" i="1"/>
  <c r="GL173" i="1"/>
  <c r="GN173" i="1"/>
  <c r="GO173" i="1"/>
  <c r="GV173" i="1"/>
  <c r="HC173" i="1" s="1"/>
  <c r="GX173" i="1" s="1"/>
  <c r="C174" i="1"/>
  <c r="D174" i="1"/>
  <c r="R174" i="1"/>
  <c r="V174" i="1"/>
  <c r="AC174" i="1"/>
  <c r="CQ174" i="1" s="1"/>
  <c r="P174" i="1" s="1"/>
  <c r="AD174" i="1"/>
  <c r="CR174" i="1" s="1"/>
  <c r="Q174" i="1" s="1"/>
  <c r="AE174" i="1"/>
  <c r="AF174" i="1"/>
  <c r="CT174" i="1" s="1"/>
  <c r="S174" i="1" s="1"/>
  <c r="AG174" i="1"/>
  <c r="CU174" i="1" s="1"/>
  <c r="T174" i="1" s="1"/>
  <c r="AH174" i="1"/>
  <c r="CV174" i="1" s="1"/>
  <c r="U174" i="1" s="1"/>
  <c r="AI174" i="1"/>
  <c r="AJ174" i="1"/>
  <c r="CX174" i="1" s="1"/>
  <c r="W174" i="1" s="1"/>
  <c r="CS174" i="1"/>
  <c r="CW174" i="1"/>
  <c r="FR174" i="1"/>
  <c r="GL174" i="1"/>
  <c r="GN174" i="1"/>
  <c r="GO174" i="1"/>
  <c r="GV174" i="1"/>
  <c r="HC174" i="1"/>
  <c r="GX174" i="1" s="1"/>
  <c r="C175" i="1"/>
  <c r="D175" i="1"/>
  <c r="P175" i="1"/>
  <c r="AC175" i="1"/>
  <c r="AD175" i="1"/>
  <c r="AE175" i="1"/>
  <c r="CS175" i="1" s="1"/>
  <c r="R175" i="1" s="1"/>
  <c r="AF175" i="1"/>
  <c r="CT175" i="1" s="1"/>
  <c r="S175" i="1" s="1"/>
  <c r="AG175" i="1"/>
  <c r="AH175" i="1"/>
  <c r="CV175" i="1" s="1"/>
  <c r="U175" i="1" s="1"/>
  <c r="AI175" i="1"/>
  <c r="CW175" i="1" s="1"/>
  <c r="V175" i="1" s="1"/>
  <c r="AJ175" i="1"/>
  <c r="CX175" i="1" s="1"/>
  <c r="W175" i="1" s="1"/>
  <c r="CQ175" i="1"/>
  <c r="CU175" i="1"/>
  <c r="T175" i="1" s="1"/>
  <c r="CY175" i="1"/>
  <c r="X175" i="1" s="1"/>
  <c r="FR175" i="1"/>
  <c r="GL175" i="1"/>
  <c r="GN175" i="1"/>
  <c r="GO175" i="1"/>
  <c r="GV175" i="1"/>
  <c r="HC175" i="1" s="1"/>
  <c r="GX175" i="1" s="1"/>
  <c r="C176" i="1"/>
  <c r="D176" i="1"/>
  <c r="V176" i="1"/>
  <c r="AC176" i="1"/>
  <c r="CQ176" i="1" s="1"/>
  <c r="P176" i="1" s="1"/>
  <c r="AD176" i="1"/>
  <c r="CR176" i="1" s="1"/>
  <c r="Q176" i="1" s="1"/>
  <c r="AE176" i="1"/>
  <c r="AF176" i="1"/>
  <c r="CT176" i="1" s="1"/>
  <c r="S176" i="1" s="1"/>
  <c r="AG176" i="1"/>
  <c r="CU176" i="1" s="1"/>
  <c r="T176" i="1" s="1"/>
  <c r="AH176" i="1"/>
  <c r="CV176" i="1" s="1"/>
  <c r="U176" i="1" s="1"/>
  <c r="AI176" i="1"/>
  <c r="AJ176" i="1"/>
  <c r="CX176" i="1" s="1"/>
  <c r="W176" i="1" s="1"/>
  <c r="CS176" i="1"/>
  <c r="R176" i="1" s="1"/>
  <c r="CW176" i="1"/>
  <c r="FR176" i="1"/>
  <c r="GL176" i="1"/>
  <c r="GN176" i="1"/>
  <c r="GO176" i="1"/>
  <c r="GV176" i="1"/>
  <c r="HC176" i="1"/>
  <c r="GX176" i="1" s="1"/>
  <c r="C177" i="1"/>
  <c r="D177" i="1"/>
  <c r="P177" i="1"/>
  <c r="T177" i="1"/>
  <c r="AC177" i="1"/>
  <c r="AD177" i="1"/>
  <c r="AE177" i="1"/>
  <c r="CS177" i="1" s="1"/>
  <c r="R177" i="1" s="1"/>
  <c r="AF177" i="1"/>
  <c r="CT177" i="1" s="1"/>
  <c r="S177" i="1" s="1"/>
  <c r="AG177" i="1"/>
  <c r="AH177" i="1"/>
  <c r="CV177" i="1" s="1"/>
  <c r="U177" i="1" s="1"/>
  <c r="AI177" i="1"/>
  <c r="CW177" i="1" s="1"/>
  <c r="V177" i="1" s="1"/>
  <c r="AJ177" i="1"/>
  <c r="CX177" i="1" s="1"/>
  <c r="W177" i="1" s="1"/>
  <c r="CQ177" i="1"/>
  <c r="CU177" i="1"/>
  <c r="CY177" i="1"/>
  <c r="X177" i="1" s="1"/>
  <c r="FR177" i="1"/>
  <c r="GL177" i="1"/>
  <c r="GN177" i="1"/>
  <c r="GO177" i="1"/>
  <c r="GV177" i="1"/>
  <c r="HC177" i="1" s="1"/>
  <c r="GX177" i="1" s="1"/>
  <c r="B179" i="1"/>
  <c r="B149" i="1" s="1"/>
  <c r="C179" i="1"/>
  <c r="C149" i="1" s="1"/>
  <c r="D179" i="1"/>
  <c r="D149" i="1" s="1"/>
  <c r="F179" i="1"/>
  <c r="F149" i="1" s="1"/>
  <c r="G179" i="1"/>
  <c r="G149" i="1" s="1"/>
  <c r="BC179" i="1"/>
  <c r="BC149" i="1" s="1"/>
  <c r="BX179" i="1"/>
  <c r="BX149" i="1" s="1"/>
  <c r="BZ179" i="1"/>
  <c r="BZ149" i="1" s="1"/>
  <c r="CB179" i="1"/>
  <c r="AS179" i="1" s="1"/>
  <c r="CJ179" i="1"/>
  <c r="CK179" i="1"/>
  <c r="CK149" i="1" s="1"/>
  <c r="CL179" i="1"/>
  <c r="CL149" i="1" s="1"/>
  <c r="CM179" i="1"/>
  <c r="CM149" i="1" s="1"/>
  <c r="D209" i="1"/>
  <c r="D211" i="1"/>
  <c r="E211" i="1"/>
  <c r="Z211" i="1"/>
  <c r="AA211" i="1"/>
  <c r="AM211" i="1"/>
  <c r="AN211" i="1"/>
  <c r="BE211" i="1"/>
  <c r="BF211" i="1"/>
  <c r="BG211" i="1"/>
  <c r="BH211" i="1"/>
  <c r="BI211" i="1"/>
  <c r="BJ211" i="1"/>
  <c r="BK211" i="1"/>
  <c r="BL211" i="1"/>
  <c r="BM211" i="1"/>
  <c r="BN211" i="1"/>
  <c r="BO211" i="1"/>
  <c r="BP211" i="1"/>
  <c r="BQ211" i="1"/>
  <c r="BR211" i="1"/>
  <c r="BS211" i="1"/>
  <c r="BT211" i="1"/>
  <c r="BU211" i="1"/>
  <c r="BV211" i="1"/>
  <c r="BW211" i="1"/>
  <c r="CN211" i="1"/>
  <c r="CO211" i="1"/>
  <c r="CP211" i="1"/>
  <c r="CQ211" i="1"/>
  <c r="CR211" i="1"/>
  <c r="CS211" i="1"/>
  <c r="CT211" i="1"/>
  <c r="CU211" i="1"/>
  <c r="CV211" i="1"/>
  <c r="CW211" i="1"/>
  <c r="CX211" i="1"/>
  <c r="CY211" i="1"/>
  <c r="CZ211" i="1"/>
  <c r="DA211" i="1"/>
  <c r="DB211" i="1"/>
  <c r="DC211" i="1"/>
  <c r="DD211" i="1"/>
  <c r="DE211" i="1"/>
  <c r="DF211" i="1"/>
  <c r="DG211" i="1"/>
  <c r="DH211" i="1"/>
  <c r="DI211" i="1"/>
  <c r="DJ211" i="1"/>
  <c r="DK211" i="1"/>
  <c r="DL211" i="1"/>
  <c r="DM211" i="1"/>
  <c r="DN211" i="1"/>
  <c r="DO211" i="1"/>
  <c r="DP211" i="1"/>
  <c r="DQ211" i="1"/>
  <c r="DR211" i="1"/>
  <c r="DS211" i="1"/>
  <c r="DT211" i="1"/>
  <c r="DU211" i="1"/>
  <c r="DV211" i="1"/>
  <c r="DW211" i="1"/>
  <c r="DX211" i="1"/>
  <c r="DY211" i="1"/>
  <c r="DZ211" i="1"/>
  <c r="EA211" i="1"/>
  <c r="EB211" i="1"/>
  <c r="EC211" i="1"/>
  <c r="ED211" i="1"/>
  <c r="EE211" i="1"/>
  <c r="EF211" i="1"/>
  <c r="EG211" i="1"/>
  <c r="EH211" i="1"/>
  <c r="EI211" i="1"/>
  <c r="EJ211" i="1"/>
  <c r="EK211" i="1"/>
  <c r="EL211" i="1"/>
  <c r="EM211" i="1"/>
  <c r="EN211" i="1"/>
  <c r="EO211" i="1"/>
  <c r="EP211" i="1"/>
  <c r="EQ211" i="1"/>
  <c r="ER211" i="1"/>
  <c r="ES211" i="1"/>
  <c r="ET211" i="1"/>
  <c r="EU211" i="1"/>
  <c r="EV211" i="1"/>
  <c r="EW211" i="1"/>
  <c r="EX211" i="1"/>
  <c r="EY211" i="1"/>
  <c r="EZ211" i="1"/>
  <c r="FA211" i="1"/>
  <c r="FB211" i="1"/>
  <c r="FC211" i="1"/>
  <c r="FD211" i="1"/>
  <c r="FE211" i="1"/>
  <c r="FF211" i="1"/>
  <c r="FG211" i="1"/>
  <c r="FH211" i="1"/>
  <c r="FI211" i="1"/>
  <c r="FJ211" i="1"/>
  <c r="FK211" i="1"/>
  <c r="FL211" i="1"/>
  <c r="FM211" i="1"/>
  <c r="FN211" i="1"/>
  <c r="FO211" i="1"/>
  <c r="FP211" i="1"/>
  <c r="FQ211" i="1"/>
  <c r="FR211" i="1"/>
  <c r="FS211" i="1"/>
  <c r="FT211" i="1"/>
  <c r="FU211" i="1"/>
  <c r="FV211" i="1"/>
  <c r="FW211" i="1"/>
  <c r="FX211" i="1"/>
  <c r="FY211" i="1"/>
  <c r="FZ211" i="1"/>
  <c r="GA211" i="1"/>
  <c r="GB211" i="1"/>
  <c r="GC211" i="1"/>
  <c r="GD211" i="1"/>
  <c r="GE211" i="1"/>
  <c r="GF211" i="1"/>
  <c r="GG211" i="1"/>
  <c r="GH211" i="1"/>
  <c r="GI211" i="1"/>
  <c r="GJ211" i="1"/>
  <c r="GK211" i="1"/>
  <c r="GL211" i="1"/>
  <c r="GM211" i="1"/>
  <c r="GN211" i="1"/>
  <c r="GO211" i="1"/>
  <c r="GP211" i="1"/>
  <c r="GQ211" i="1"/>
  <c r="GR211" i="1"/>
  <c r="GS211" i="1"/>
  <c r="GT211" i="1"/>
  <c r="GU211" i="1"/>
  <c r="GV211" i="1"/>
  <c r="GW211" i="1"/>
  <c r="GX211" i="1"/>
  <c r="AC213" i="1"/>
  <c r="AB213" i="1" s="1"/>
  <c r="AD213" i="1"/>
  <c r="CR213" i="1" s="1"/>
  <c r="Q213" i="1" s="1"/>
  <c r="AD218" i="1" s="1"/>
  <c r="AE213" i="1"/>
  <c r="CS213" i="1" s="1"/>
  <c r="R213" i="1" s="1"/>
  <c r="AF213" i="1"/>
  <c r="AG213" i="1"/>
  <c r="AH213" i="1"/>
  <c r="CV213" i="1" s="1"/>
  <c r="U213" i="1" s="1"/>
  <c r="AH218" i="1" s="1"/>
  <c r="AI213" i="1"/>
  <c r="CW213" i="1" s="1"/>
  <c r="V213" i="1" s="1"/>
  <c r="AJ213" i="1"/>
  <c r="CQ213" i="1"/>
  <c r="P213" i="1" s="1"/>
  <c r="CT213" i="1"/>
  <c r="S213" i="1" s="1"/>
  <c r="AF218" i="1" s="1"/>
  <c r="CU213" i="1"/>
  <c r="T213" i="1" s="1"/>
  <c r="CX213" i="1"/>
  <c r="W213" i="1" s="1"/>
  <c r="CY213" i="1"/>
  <c r="X213" i="1" s="1"/>
  <c r="CZ213" i="1"/>
  <c r="Y213" i="1" s="1"/>
  <c r="AL218" i="1" s="1"/>
  <c r="GL213" i="1"/>
  <c r="GN213" i="1"/>
  <c r="GO213" i="1"/>
  <c r="GP213" i="1"/>
  <c r="GV213" i="1"/>
  <c r="HC213" i="1" s="1"/>
  <c r="GX213" i="1" s="1"/>
  <c r="AC214" i="1"/>
  <c r="AB214" i="1" s="1"/>
  <c r="AD214" i="1"/>
  <c r="CR214" i="1" s="1"/>
  <c r="Q214" i="1" s="1"/>
  <c r="AE214" i="1"/>
  <c r="CS214" i="1" s="1"/>
  <c r="R214" i="1" s="1"/>
  <c r="AF214" i="1"/>
  <c r="AG214" i="1"/>
  <c r="AH214" i="1"/>
  <c r="CV214" i="1" s="1"/>
  <c r="U214" i="1" s="1"/>
  <c r="AI214" i="1"/>
  <c r="CW214" i="1" s="1"/>
  <c r="V214" i="1" s="1"/>
  <c r="AJ214" i="1"/>
  <c r="CQ214" i="1"/>
  <c r="P214" i="1" s="1"/>
  <c r="CT214" i="1"/>
  <c r="S214" i="1" s="1"/>
  <c r="CU214" i="1"/>
  <c r="T214" i="1" s="1"/>
  <c r="CX214" i="1"/>
  <c r="W214" i="1" s="1"/>
  <c r="CY214" i="1"/>
  <c r="X214" i="1" s="1"/>
  <c r="CZ214" i="1"/>
  <c r="Y214" i="1" s="1"/>
  <c r="GL214" i="1"/>
  <c r="GN214" i="1"/>
  <c r="GO214" i="1"/>
  <c r="GP214" i="1"/>
  <c r="GV214" i="1"/>
  <c r="HC214" i="1" s="1"/>
  <c r="GX214" i="1" s="1"/>
  <c r="AC215" i="1"/>
  <c r="AB215" i="1" s="1"/>
  <c r="AD215" i="1"/>
  <c r="CR215" i="1" s="1"/>
  <c r="Q215" i="1" s="1"/>
  <c r="AE215" i="1"/>
  <c r="CS215" i="1" s="1"/>
  <c r="R215" i="1" s="1"/>
  <c r="AF215" i="1"/>
  <c r="AG215" i="1"/>
  <c r="AH215" i="1"/>
  <c r="CV215" i="1" s="1"/>
  <c r="U215" i="1" s="1"/>
  <c r="AI215" i="1"/>
  <c r="CW215" i="1" s="1"/>
  <c r="V215" i="1" s="1"/>
  <c r="AJ215" i="1"/>
  <c r="CQ215" i="1"/>
  <c r="P215" i="1" s="1"/>
  <c r="CT215" i="1"/>
  <c r="S215" i="1" s="1"/>
  <c r="CU215" i="1"/>
  <c r="T215" i="1" s="1"/>
  <c r="CX215" i="1"/>
  <c r="W215" i="1" s="1"/>
  <c r="CY215" i="1"/>
  <c r="X215" i="1" s="1"/>
  <c r="CZ215" i="1"/>
  <c r="Y215" i="1" s="1"/>
  <c r="GL215" i="1"/>
  <c r="GN215" i="1"/>
  <c r="GO215" i="1"/>
  <c r="GP215" i="1"/>
  <c r="GV215" i="1"/>
  <c r="HC215" i="1" s="1"/>
  <c r="GX215" i="1" s="1"/>
  <c r="AC216" i="1"/>
  <c r="AB216" i="1" s="1"/>
  <c r="AD216" i="1"/>
  <c r="CR216" i="1" s="1"/>
  <c r="Q216" i="1" s="1"/>
  <c r="AE216" i="1"/>
  <c r="CS216" i="1" s="1"/>
  <c r="R216" i="1" s="1"/>
  <c r="AF216" i="1"/>
  <c r="AG216" i="1"/>
  <c r="AH216" i="1"/>
  <c r="CV216" i="1" s="1"/>
  <c r="U216" i="1" s="1"/>
  <c r="AI216" i="1"/>
  <c r="CW216" i="1" s="1"/>
  <c r="V216" i="1" s="1"/>
  <c r="AJ216" i="1"/>
  <c r="CQ216" i="1"/>
  <c r="P216" i="1" s="1"/>
  <c r="CT216" i="1"/>
  <c r="S216" i="1" s="1"/>
  <c r="CU216" i="1"/>
  <c r="T216" i="1" s="1"/>
  <c r="CX216" i="1"/>
  <c r="W216" i="1" s="1"/>
  <c r="CY216" i="1"/>
  <c r="X216" i="1" s="1"/>
  <c r="CZ216" i="1"/>
  <c r="Y216" i="1" s="1"/>
  <c r="GL216" i="1"/>
  <c r="GN216" i="1"/>
  <c r="CB218" i="1" s="1"/>
  <c r="GO216" i="1"/>
  <c r="GP216" i="1"/>
  <c r="GV216" i="1"/>
  <c r="HC216" i="1" s="1"/>
  <c r="GX216" i="1" s="1"/>
  <c r="B218" i="1"/>
  <c r="B211" i="1" s="1"/>
  <c r="C218" i="1"/>
  <c r="C211" i="1" s="1"/>
  <c r="D218" i="1"/>
  <c r="F218" i="1"/>
  <c r="F211" i="1" s="1"/>
  <c r="G218" i="1"/>
  <c r="G211" i="1" s="1"/>
  <c r="BX218" i="1"/>
  <c r="BX211" i="1" s="1"/>
  <c r="BZ218" i="1"/>
  <c r="BZ211" i="1" s="1"/>
  <c r="CC218" i="1"/>
  <c r="CC211" i="1" s="1"/>
  <c r="CD218" i="1"/>
  <c r="CD211" i="1" s="1"/>
  <c r="CK218" i="1"/>
  <c r="CK211" i="1" s="1"/>
  <c r="CL218" i="1"/>
  <c r="BC218" i="1" s="1"/>
  <c r="CM218" i="1"/>
  <c r="BD218" i="1" s="1"/>
  <c r="B248" i="1"/>
  <c r="B22" i="1" s="1"/>
  <c r="C248" i="1"/>
  <c r="C22" i="1" s="1"/>
  <c r="D248" i="1"/>
  <c r="D22" i="1" s="1"/>
  <c r="F248" i="1"/>
  <c r="F22" i="1" s="1"/>
  <c r="G248" i="1"/>
  <c r="G22" i="1" s="1"/>
  <c r="B278" i="1"/>
  <c r="B18" i="1" s="1"/>
  <c r="C278" i="1"/>
  <c r="C18" i="1" s="1"/>
  <c r="D278" i="1"/>
  <c r="D18" i="1" s="1"/>
  <c r="F278" i="1"/>
  <c r="F18" i="1" s="1"/>
  <c r="G278" i="1"/>
  <c r="G18" i="1" s="1"/>
  <c r="J352" i="5" l="1"/>
  <c r="J62" i="5"/>
  <c r="G32" i="5"/>
  <c r="G334" i="5"/>
  <c r="G86" i="5"/>
  <c r="G165" i="5"/>
  <c r="G352" i="5"/>
  <c r="G26" i="5"/>
  <c r="G62" i="5"/>
  <c r="FR216" i="1"/>
  <c r="CP216" i="1"/>
  <c r="O216" i="1" s="1"/>
  <c r="GM216" i="1" s="1"/>
  <c r="AH211" i="1"/>
  <c r="U218" i="1"/>
  <c r="AS218" i="1"/>
  <c r="CB211" i="1"/>
  <c r="AK218" i="1"/>
  <c r="FR213" i="1"/>
  <c r="CP213" i="1"/>
  <c r="O213" i="1" s="1"/>
  <c r="AC218" i="1"/>
  <c r="AL211" i="1"/>
  <c r="Y218" i="1"/>
  <c r="AD211" i="1"/>
  <c r="Q218" i="1"/>
  <c r="BD211" i="1"/>
  <c r="F243" i="1"/>
  <c r="FR214" i="1"/>
  <c r="CP214" i="1"/>
  <c r="O214" i="1" s="1"/>
  <c r="GM214" i="1" s="1"/>
  <c r="AJ218" i="1"/>
  <c r="AG179" i="1"/>
  <c r="AF211" i="1"/>
  <c r="S218" i="1"/>
  <c r="CP173" i="1"/>
  <c r="O173" i="1" s="1"/>
  <c r="AH102" i="1"/>
  <c r="U117" i="1"/>
  <c r="BC211" i="1"/>
  <c r="F234" i="1"/>
  <c r="FR215" i="1"/>
  <c r="CP215" i="1"/>
  <c r="O215" i="1" s="1"/>
  <c r="GM215" i="1" s="1"/>
  <c r="CJ218" i="1"/>
  <c r="AG218" i="1"/>
  <c r="AI218" i="1"/>
  <c r="AE218" i="1"/>
  <c r="AS149" i="1"/>
  <c r="F196" i="1"/>
  <c r="CY176" i="1"/>
  <c r="X176" i="1" s="1"/>
  <c r="CZ176" i="1"/>
  <c r="Y176" i="1" s="1"/>
  <c r="CP175" i="1"/>
  <c r="O175" i="1" s="1"/>
  <c r="CY168" i="1"/>
  <c r="X168" i="1" s="1"/>
  <c r="CZ168" i="1"/>
  <c r="Y168" i="1" s="1"/>
  <c r="CR167" i="1"/>
  <c r="Q167" i="1" s="1"/>
  <c r="AB167" i="1"/>
  <c r="CT111" i="1"/>
  <c r="S111" i="1" s="1"/>
  <c r="AB111" i="1"/>
  <c r="CZ105" i="1"/>
  <c r="Y105" i="1" s="1"/>
  <c r="CY105" i="1"/>
  <c r="X105" i="1" s="1"/>
  <c r="AF117" i="1"/>
  <c r="CG218" i="1"/>
  <c r="BB218" i="1"/>
  <c r="AT218" i="1"/>
  <c r="CM211" i="1"/>
  <c r="F195" i="1"/>
  <c r="CR177" i="1"/>
  <c r="Q177" i="1" s="1"/>
  <c r="AB177" i="1"/>
  <c r="CP177" i="1"/>
  <c r="O177" i="1" s="1"/>
  <c r="CP172" i="1"/>
  <c r="O172" i="1" s="1"/>
  <c r="CY171" i="1"/>
  <c r="X171" i="1" s="1"/>
  <c r="CY170" i="1"/>
  <c r="X170" i="1" s="1"/>
  <c r="CZ170" i="1"/>
  <c r="Y170" i="1" s="1"/>
  <c r="GM170" i="1" s="1"/>
  <c r="AB170" i="1"/>
  <c r="CR169" i="1"/>
  <c r="Q169" i="1" s="1"/>
  <c r="AB169" i="1"/>
  <c r="CP169" i="1"/>
  <c r="O169" i="1" s="1"/>
  <c r="CS163" i="1"/>
  <c r="R163" i="1" s="1"/>
  <c r="CT159" i="1"/>
  <c r="S159" i="1" s="1"/>
  <c r="AB159" i="1"/>
  <c r="GP158" i="1"/>
  <c r="CP154" i="1"/>
  <c r="O154" i="1" s="1"/>
  <c r="CR153" i="1"/>
  <c r="Q153" i="1" s="1"/>
  <c r="AB153" i="1"/>
  <c r="AE179" i="1"/>
  <c r="CM102" i="1"/>
  <c r="BD117" i="1"/>
  <c r="AU218" i="1"/>
  <c r="AB176" i="1"/>
  <c r="CR175" i="1"/>
  <c r="Q175" i="1" s="1"/>
  <c r="AB175" i="1"/>
  <c r="GP170" i="1"/>
  <c r="AB168" i="1"/>
  <c r="AB163" i="1"/>
  <c r="CR163" i="1"/>
  <c r="Q163" i="1" s="1"/>
  <c r="CP163" i="1" s="1"/>
  <c r="O163" i="1" s="1"/>
  <c r="CZ162" i="1"/>
  <c r="Y162" i="1" s="1"/>
  <c r="CY162" i="1"/>
  <c r="X162" i="1" s="1"/>
  <c r="CQ112" i="1"/>
  <c r="P112" i="1" s="1"/>
  <c r="CP112" i="1" s="1"/>
  <c r="O112" i="1" s="1"/>
  <c r="AB112" i="1"/>
  <c r="AJ117" i="1"/>
  <c r="AO218" i="1"/>
  <c r="CL211" i="1"/>
  <c r="AQ179" i="1"/>
  <c r="CZ175" i="1"/>
  <c r="Y175" i="1" s="1"/>
  <c r="CP174" i="1"/>
  <c r="O174" i="1" s="1"/>
  <c r="CY173" i="1"/>
  <c r="X173" i="1" s="1"/>
  <c r="CY172" i="1"/>
  <c r="X172" i="1" s="1"/>
  <c r="CZ172" i="1"/>
  <c r="Y172" i="1" s="1"/>
  <c r="AB172" i="1"/>
  <c r="CR171" i="1"/>
  <c r="Q171" i="1" s="1"/>
  <c r="CP171" i="1" s="1"/>
  <c r="O171" i="1" s="1"/>
  <c r="AB171" i="1"/>
  <c r="CZ167" i="1"/>
  <c r="Y167" i="1" s="1"/>
  <c r="CZ166" i="1"/>
  <c r="Y166" i="1" s="1"/>
  <c r="CP165" i="1"/>
  <c r="O165" i="1" s="1"/>
  <c r="CY164" i="1"/>
  <c r="X164" i="1" s="1"/>
  <c r="CP156" i="1"/>
  <c r="O156" i="1" s="1"/>
  <c r="BY179" i="1"/>
  <c r="AI179" i="1"/>
  <c r="CS115" i="1"/>
  <c r="R115" i="1" s="1"/>
  <c r="CZ115" i="1" s="1"/>
  <c r="Y115" i="1" s="1"/>
  <c r="AD115" i="1"/>
  <c r="CR115" i="1" s="1"/>
  <c r="Q115" i="1" s="1"/>
  <c r="CR109" i="1"/>
  <c r="Q109" i="1" s="1"/>
  <c r="CP109" i="1" s="1"/>
  <c r="O109" i="1" s="1"/>
  <c r="AB109" i="1"/>
  <c r="AQ218" i="1"/>
  <c r="CJ149" i="1"/>
  <c r="BA179" i="1"/>
  <c r="CP167" i="1"/>
  <c r="O167" i="1" s="1"/>
  <c r="CR166" i="1"/>
  <c r="Q166" i="1" s="1"/>
  <c r="CP166" i="1" s="1"/>
  <c r="O166" i="1" s="1"/>
  <c r="AB166" i="1"/>
  <c r="CY163" i="1"/>
  <c r="X163" i="1" s="1"/>
  <c r="CY112" i="1"/>
  <c r="X112" i="1" s="1"/>
  <c r="CZ112" i="1"/>
  <c r="Y112" i="1" s="1"/>
  <c r="CZ177" i="1"/>
  <c r="Y177" i="1" s="1"/>
  <c r="CP176" i="1"/>
  <c r="O176" i="1" s="1"/>
  <c r="CY174" i="1"/>
  <c r="X174" i="1" s="1"/>
  <c r="CZ174" i="1"/>
  <c r="Y174" i="1" s="1"/>
  <c r="AB174" i="1"/>
  <c r="CR173" i="1"/>
  <c r="Q173" i="1" s="1"/>
  <c r="AB173" i="1"/>
  <c r="CZ169" i="1"/>
  <c r="Y169" i="1" s="1"/>
  <c r="CP168" i="1"/>
  <c r="O168" i="1" s="1"/>
  <c r="CY165" i="1"/>
  <c r="X165" i="1" s="1"/>
  <c r="CZ165" i="1"/>
  <c r="Y165" i="1" s="1"/>
  <c r="AB165" i="1"/>
  <c r="CR164" i="1"/>
  <c r="Q164" i="1" s="1"/>
  <c r="CP164" i="1" s="1"/>
  <c r="O164" i="1" s="1"/>
  <c r="AB164" i="1"/>
  <c r="AB162" i="1"/>
  <c r="CQ162" i="1"/>
  <c r="P162" i="1" s="1"/>
  <c r="CP162" i="1" s="1"/>
  <c r="O162" i="1" s="1"/>
  <c r="CR161" i="1"/>
  <c r="Q161" i="1" s="1"/>
  <c r="AB161" i="1"/>
  <c r="CC179" i="1"/>
  <c r="AH179" i="1"/>
  <c r="AJ179" i="1"/>
  <c r="CT151" i="1"/>
  <c r="S151" i="1" s="1"/>
  <c r="AB151" i="1"/>
  <c r="CY115" i="1"/>
  <c r="X115" i="1" s="1"/>
  <c r="CY114" i="1"/>
  <c r="X114" i="1" s="1"/>
  <c r="CZ114" i="1"/>
  <c r="Y114" i="1" s="1"/>
  <c r="CJ117" i="1"/>
  <c r="CG179" i="1"/>
  <c r="BB179" i="1"/>
  <c r="CZ163" i="1"/>
  <c r="Y163" i="1" s="1"/>
  <c r="CZ160" i="1"/>
  <c r="Y160" i="1" s="1"/>
  <c r="GP160" i="1" s="1"/>
  <c r="CY157" i="1"/>
  <c r="X157" i="1" s="1"/>
  <c r="GM157" i="1" s="1"/>
  <c r="CZ157" i="1"/>
  <c r="Y157" i="1" s="1"/>
  <c r="GP157" i="1" s="1"/>
  <c r="AB156" i="1"/>
  <c r="CP155" i="1"/>
  <c r="O155" i="1" s="1"/>
  <c r="AB155" i="1"/>
  <c r="CZ152" i="1"/>
  <c r="Y152" i="1" s="1"/>
  <c r="GP152" i="1" s="1"/>
  <c r="CB149" i="1"/>
  <c r="AB115" i="1"/>
  <c r="CB117" i="1"/>
  <c r="CD26" i="1"/>
  <c r="AU32" i="1"/>
  <c r="AO179" i="1"/>
  <c r="CP161" i="1"/>
  <c r="O161" i="1" s="1"/>
  <c r="CZ158" i="1"/>
  <c r="Y158" i="1" s="1"/>
  <c r="GM158" i="1" s="1"/>
  <c r="CY155" i="1"/>
  <c r="X155" i="1" s="1"/>
  <c r="CZ155" i="1"/>
  <c r="Y155" i="1" s="1"/>
  <c r="CP153" i="1"/>
  <c r="O153" i="1" s="1"/>
  <c r="AO102" i="1"/>
  <c r="F121" i="1"/>
  <c r="CP115" i="1"/>
  <c r="O115" i="1" s="1"/>
  <c r="CQ114" i="1"/>
  <c r="P114" i="1" s="1"/>
  <c r="CP114" i="1" s="1"/>
  <c r="O114" i="1" s="1"/>
  <c r="AB114" i="1"/>
  <c r="CS113" i="1"/>
  <c r="R113" i="1" s="1"/>
  <c r="CZ113" i="1" s="1"/>
  <c r="Y113" i="1" s="1"/>
  <c r="AD113" i="1"/>
  <c r="CR113" i="1" s="1"/>
  <c r="Q113" i="1" s="1"/>
  <c r="CP113" i="1" s="1"/>
  <c r="O113" i="1" s="1"/>
  <c r="BZ117" i="1"/>
  <c r="BY102" i="1"/>
  <c r="AP117" i="1"/>
  <c r="AC117" i="1"/>
  <c r="AI117" i="1"/>
  <c r="BD179" i="1"/>
  <c r="CX128" i="3"/>
  <c r="CX127" i="3"/>
  <c r="CY161" i="1"/>
  <c r="X161" i="1" s="1"/>
  <c r="CZ161" i="1"/>
  <c r="Y161" i="1" s="1"/>
  <c r="CP159" i="1"/>
  <c r="O159" i="1" s="1"/>
  <c r="CZ156" i="1"/>
  <c r="Y156" i="1" s="1"/>
  <c r="CY153" i="1"/>
  <c r="X153" i="1" s="1"/>
  <c r="CZ153" i="1"/>
  <c r="Y153" i="1" s="1"/>
  <c r="CP151" i="1"/>
  <c r="O151" i="1" s="1"/>
  <c r="AB113" i="1"/>
  <c r="CC102" i="1"/>
  <c r="AT117" i="1"/>
  <c r="CY106" i="1"/>
  <c r="X106" i="1" s="1"/>
  <c r="CZ106" i="1"/>
  <c r="Y106" i="1" s="1"/>
  <c r="AB106" i="1"/>
  <c r="AG117" i="1"/>
  <c r="BC117" i="1"/>
  <c r="CP110" i="1"/>
  <c r="O110" i="1" s="1"/>
  <c r="CY108" i="1"/>
  <c r="X108" i="1" s="1"/>
  <c r="GP108" i="1" s="1"/>
  <c r="CZ108" i="1"/>
  <c r="Y108" i="1" s="1"/>
  <c r="AB108" i="1"/>
  <c r="AH70" i="1"/>
  <c r="AQ26" i="1"/>
  <c r="F42" i="1"/>
  <c r="AE26" i="1"/>
  <c r="R32" i="1"/>
  <c r="BB117" i="1"/>
  <c r="CY110" i="1"/>
  <c r="X110" i="1" s="1"/>
  <c r="CZ110" i="1"/>
  <c r="Y110" i="1" s="1"/>
  <c r="AB110" i="1"/>
  <c r="CZ109" i="1"/>
  <c r="Y109" i="1" s="1"/>
  <c r="CR105" i="1"/>
  <c r="Q105" i="1" s="1"/>
  <c r="AD117" i="1" s="1"/>
  <c r="AB105" i="1"/>
  <c r="CP104" i="1"/>
  <c r="O104" i="1" s="1"/>
  <c r="BX102" i="1"/>
  <c r="AI70" i="1"/>
  <c r="CS66" i="1"/>
  <c r="R66" i="1" s="1"/>
  <c r="AD66" i="1"/>
  <c r="CR66" i="1" s="1"/>
  <c r="Q66" i="1" s="1"/>
  <c r="CP111" i="1"/>
  <c r="O111" i="1" s="1"/>
  <c r="CR107" i="1"/>
  <c r="Q107" i="1" s="1"/>
  <c r="CP107" i="1" s="1"/>
  <c r="O107" i="1" s="1"/>
  <c r="AB107" i="1"/>
  <c r="CP106" i="1"/>
  <c r="O106" i="1" s="1"/>
  <c r="CY104" i="1"/>
  <c r="X104" i="1" s="1"/>
  <c r="CZ104" i="1"/>
  <c r="Y104" i="1" s="1"/>
  <c r="AB104" i="1"/>
  <c r="CI64" i="1"/>
  <c r="AZ70" i="1"/>
  <c r="CY67" i="1"/>
  <c r="X67" i="1" s="1"/>
  <c r="CZ67" i="1"/>
  <c r="Y67" i="1" s="1"/>
  <c r="AF70" i="1"/>
  <c r="CY66" i="1"/>
  <c r="X66" i="1" s="1"/>
  <c r="BD70" i="1"/>
  <c r="CG70" i="1"/>
  <c r="BZ64" i="1"/>
  <c r="AQ70" i="1"/>
  <c r="CB70" i="1"/>
  <c r="AJ70" i="1"/>
  <c r="AB66" i="1"/>
  <c r="BC32" i="1"/>
  <c r="CS68" i="1"/>
  <c r="R68" i="1" s="1"/>
  <c r="CZ68" i="1" s="1"/>
  <c r="Y68" i="1" s="1"/>
  <c r="AD68" i="1"/>
  <c r="CR68" i="1" s="1"/>
  <c r="Q68" i="1" s="1"/>
  <c r="CP68" i="1" s="1"/>
  <c r="O68" i="1" s="1"/>
  <c r="CJ70" i="1"/>
  <c r="BZ26" i="1"/>
  <c r="CI32" i="1"/>
  <c r="CG32" i="1"/>
  <c r="GO29" i="1"/>
  <c r="GM29" i="1"/>
  <c r="CY28" i="1"/>
  <c r="X28" i="1" s="1"/>
  <c r="AK32" i="1" s="1"/>
  <c r="CZ28" i="1"/>
  <c r="Y28" i="1" s="1"/>
  <c r="AF32" i="1"/>
  <c r="CD64" i="1"/>
  <c r="AU70" i="1"/>
  <c r="CQ67" i="1"/>
  <c r="P67" i="1" s="1"/>
  <c r="CP67" i="1" s="1"/>
  <c r="O67" i="1" s="1"/>
  <c r="AB67" i="1"/>
  <c r="AG70" i="1"/>
  <c r="T32" i="1"/>
  <c r="AG26" i="1"/>
  <c r="CZ30" i="1"/>
  <c r="Y30" i="1" s="1"/>
  <c r="GO30" i="1" s="1"/>
  <c r="CJ32" i="1"/>
  <c r="AH32" i="1"/>
  <c r="BC70" i="1"/>
  <c r="BB32" i="1"/>
  <c r="AP32" i="1"/>
  <c r="V32" i="1"/>
  <c r="BB70" i="1"/>
  <c r="AP70" i="1"/>
  <c r="AS32" i="1"/>
  <c r="AO32" i="1"/>
  <c r="Q32" i="1"/>
  <c r="CQ28" i="1"/>
  <c r="P28" i="1" s="1"/>
  <c r="AB28" i="1"/>
  <c r="AO70" i="1"/>
  <c r="BD32" i="1"/>
  <c r="GP109" i="1" l="1"/>
  <c r="GM109" i="1"/>
  <c r="GP107" i="1"/>
  <c r="GM107" i="1"/>
  <c r="GP164" i="1"/>
  <c r="GM164" i="1"/>
  <c r="GP171" i="1"/>
  <c r="GM171" i="1"/>
  <c r="GP166" i="1"/>
  <c r="GM166" i="1"/>
  <c r="GP163" i="1"/>
  <c r="GM163" i="1"/>
  <c r="AD102" i="1"/>
  <c r="Q117" i="1"/>
  <c r="R26" i="1"/>
  <c r="F46" i="1"/>
  <c r="AC102" i="1"/>
  <c r="CF117" i="1"/>
  <c r="CH117" i="1"/>
  <c r="P117" i="1"/>
  <c r="CE117" i="1"/>
  <c r="AP102" i="1"/>
  <c r="F126" i="1"/>
  <c r="GP153" i="1"/>
  <c r="GM153" i="1"/>
  <c r="AJ149" i="1"/>
  <c r="W179" i="1"/>
  <c r="BY149" i="1"/>
  <c r="CI179" i="1"/>
  <c r="AP179" i="1"/>
  <c r="AQ149" i="1"/>
  <c r="F189" i="1"/>
  <c r="AU211" i="1"/>
  <c r="F237" i="1"/>
  <c r="GP175" i="1"/>
  <c r="GM175" i="1"/>
  <c r="AJ211" i="1"/>
  <c r="W218" i="1"/>
  <c r="U211" i="1"/>
  <c r="F240" i="1"/>
  <c r="Q26" i="1"/>
  <c r="F44" i="1"/>
  <c r="BB64" i="1"/>
  <c r="F83" i="1"/>
  <c r="F86" i="1"/>
  <c r="BC64" i="1"/>
  <c r="AF26" i="1"/>
  <c r="S32" i="1"/>
  <c r="GP106" i="1"/>
  <c r="GM106" i="1"/>
  <c r="AD70" i="1"/>
  <c r="GP104" i="1"/>
  <c r="GM104" i="1"/>
  <c r="AB117" i="1"/>
  <c r="BB102" i="1"/>
  <c r="F130" i="1"/>
  <c r="BC102" i="1"/>
  <c r="F133" i="1"/>
  <c r="AB179" i="1"/>
  <c r="GP159" i="1"/>
  <c r="GP115" i="1"/>
  <c r="GM115" i="1"/>
  <c r="AS117" i="1"/>
  <c r="CB102" i="1"/>
  <c r="CG149" i="1"/>
  <c r="AX179" i="1"/>
  <c r="AH149" i="1"/>
  <c r="U179" i="1"/>
  <c r="GP176" i="1"/>
  <c r="GM176" i="1"/>
  <c r="GP156" i="1"/>
  <c r="GM156" i="1"/>
  <c r="GP165" i="1"/>
  <c r="GM165" i="1"/>
  <c r="GM112" i="1"/>
  <c r="GP112" i="1"/>
  <c r="BD102" i="1"/>
  <c r="F142" i="1"/>
  <c r="AD179" i="1"/>
  <c r="AF102" i="1"/>
  <c r="S117" i="1"/>
  <c r="CY111" i="1"/>
  <c r="X111" i="1" s="1"/>
  <c r="CZ111" i="1"/>
  <c r="Y111" i="1" s="1"/>
  <c r="GP111" i="1" s="1"/>
  <c r="BA218" i="1"/>
  <c r="CJ211" i="1"/>
  <c r="S211" i="1"/>
  <c r="F233" i="1"/>
  <c r="F230" i="1"/>
  <c r="Q211" i="1"/>
  <c r="P218" i="1"/>
  <c r="CE218" i="1"/>
  <c r="AC211" i="1"/>
  <c r="AK117" i="1"/>
  <c r="GP110" i="1"/>
  <c r="GM110" i="1"/>
  <c r="GP161" i="1"/>
  <c r="GM161" i="1"/>
  <c r="BB149" i="1"/>
  <c r="F192" i="1"/>
  <c r="GP177" i="1"/>
  <c r="GM177" i="1"/>
  <c r="CG211" i="1"/>
  <c r="AX218" i="1"/>
  <c r="AG211" i="1"/>
  <c r="T218" i="1"/>
  <c r="GP173" i="1"/>
  <c r="GM173" i="1"/>
  <c r="X218" i="1"/>
  <c r="AK211" i="1"/>
  <c r="BD26" i="1"/>
  <c r="F57" i="1"/>
  <c r="BD248" i="1"/>
  <c r="GM67" i="1"/>
  <c r="GO67" i="1"/>
  <c r="AC70" i="1"/>
  <c r="AJ64" i="1"/>
  <c r="W70" i="1"/>
  <c r="CG64" i="1"/>
  <c r="AX70" i="1"/>
  <c r="AO64" i="1"/>
  <c r="F74" i="1"/>
  <c r="AO26" i="1"/>
  <c r="F36" i="1"/>
  <c r="AO248" i="1"/>
  <c r="V26" i="1"/>
  <c r="F55" i="1"/>
  <c r="AH26" i="1"/>
  <c r="U32" i="1"/>
  <c r="T26" i="1"/>
  <c r="F53" i="1"/>
  <c r="F89" i="1"/>
  <c r="AU64" i="1"/>
  <c r="AL32" i="1"/>
  <c r="AX32" i="1"/>
  <c r="CG26" i="1"/>
  <c r="CP66" i="1"/>
  <c r="O66" i="1" s="1"/>
  <c r="CY68" i="1"/>
  <c r="X68" i="1" s="1"/>
  <c r="GO68" i="1" s="1"/>
  <c r="CB64" i="1"/>
  <c r="AS70" i="1"/>
  <c r="AS248" i="1" s="1"/>
  <c r="BD64" i="1"/>
  <c r="F95" i="1"/>
  <c r="AE70" i="1"/>
  <c r="CZ66" i="1"/>
  <c r="Y66" i="1" s="1"/>
  <c r="AL70" i="1" s="1"/>
  <c r="CP105" i="1"/>
  <c r="O105" i="1" s="1"/>
  <c r="GM30" i="1"/>
  <c r="AG102" i="1"/>
  <c r="T117" i="1"/>
  <c r="AT102" i="1"/>
  <c r="F135" i="1"/>
  <c r="F204" i="1"/>
  <c r="BD149" i="1"/>
  <c r="GM108" i="1"/>
  <c r="CY113" i="1"/>
  <c r="X113" i="1" s="1"/>
  <c r="GP113" i="1" s="1"/>
  <c r="AO149" i="1"/>
  <c r="F183" i="1"/>
  <c r="GP155" i="1"/>
  <c r="GM155" i="1"/>
  <c r="CJ102" i="1"/>
  <c r="BA117" i="1"/>
  <c r="GP168" i="1"/>
  <c r="GM168" i="1"/>
  <c r="GM152" i="1"/>
  <c r="F228" i="1"/>
  <c r="AQ211" i="1"/>
  <c r="GM160" i="1"/>
  <c r="GP174" i="1"/>
  <c r="GM174" i="1"/>
  <c r="F222" i="1"/>
  <c r="AO211" i="1"/>
  <c r="GP154" i="1"/>
  <c r="GM154" i="1"/>
  <c r="CY159" i="1"/>
  <c r="X159" i="1" s="1"/>
  <c r="GM159" i="1" s="1"/>
  <c r="CZ159" i="1"/>
  <c r="Y159" i="1" s="1"/>
  <c r="AT211" i="1"/>
  <c r="F236" i="1"/>
  <c r="R218" i="1"/>
  <c r="AE211" i="1"/>
  <c r="U102" i="1"/>
  <c r="F139" i="1"/>
  <c r="GM213" i="1"/>
  <c r="CA218" i="1" s="1"/>
  <c r="AB218" i="1"/>
  <c r="AS211" i="1"/>
  <c r="F235" i="1"/>
  <c r="CP28" i="1"/>
  <c r="O28" i="1" s="1"/>
  <c r="AC32" i="1"/>
  <c r="AP64" i="1"/>
  <c r="F79" i="1"/>
  <c r="BB26" i="1"/>
  <c r="F45" i="1"/>
  <c r="BB248" i="1"/>
  <c r="AB68" i="1"/>
  <c r="AF64" i="1"/>
  <c r="S70" i="1"/>
  <c r="AZ64" i="1"/>
  <c r="F81" i="1"/>
  <c r="U70" i="1"/>
  <c r="AH64" i="1"/>
  <c r="GM114" i="1"/>
  <c r="GP114" i="1"/>
  <c r="CC149" i="1"/>
  <c r="AT179" i="1"/>
  <c r="BA149" i="1"/>
  <c r="F199" i="1"/>
  <c r="GP169" i="1"/>
  <c r="GM169" i="1"/>
  <c r="F49" i="1"/>
  <c r="AS26" i="1"/>
  <c r="AP26" i="1"/>
  <c r="F41" i="1"/>
  <c r="CJ26" i="1"/>
  <c r="BA32" i="1"/>
  <c r="AG64" i="1"/>
  <c r="T70" i="1"/>
  <c r="T248" i="1" s="1"/>
  <c r="X32" i="1"/>
  <c r="AK26" i="1"/>
  <c r="CI26" i="1"/>
  <c r="AZ32" i="1"/>
  <c r="CJ64" i="1"/>
  <c r="BA70" i="1"/>
  <c r="BC26" i="1"/>
  <c r="F48" i="1"/>
  <c r="BC248" i="1"/>
  <c r="F80" i="1"/>
  <c r="AQ64" i="1"/>
  <c r="AQ248" i="1"/>
  <c r="AK70" i="1"/>
  <c r="AL117" i="1"/>
  <c r="V70" i="1"/>
  <c r="V248" i="1" s="1"/>
  <c r="AI64" i="1"/>
  <c r="AI102" i="1"/>
  <c r="V117" i="1"/>
  <c r="BZ102" i="1"/>
  <c r="CG117" i="1"/>
  <c r="AQ117" i="1"/>
  <c r="CI117" i="1"/>
  <c r="AU26" i="1"/>
  <c r="F51" i="1"/>
  <c r="CY151" i="1"/>
  <c r="X151" i="1" s="1"/>
  <c r="AK179" i="1" s="1"/>
  <c r="CZ151" i="1"/>
  <c r="Y151" i="1" s="1"/>
  <c r="AL179" i="1" s="1"/>
  <c r="AF179" i="1"/>
  <c r="GP162" i="1"/>
  <c r="GM162" i="1"/>
  <c r="AE117" i="1"/>
  <c r="GP167" i="1"/>
  <c r="GM167" i="1"/>
  <c r="AI149" i="1"/>
  <c r="V179" i="1"/>
  <c r="W117" i="1"/>
  <c r="AJ102" i="1"/>
  <c r="AE149" i="1"/>
  <c r="R179" i="1"/>
  <c r="GP172" i="1"/>
  <c r="GM172" i="1"/>
  <c r="AC179" i="1"/>
  <c r="BB211" i="1"/>
  <c r="F231" i="1"/>
  <c r="AI211" i="1"/>
  <c r="V218" i="1"/>
  <c r="AG149" i="1"/>
  <c r="T179" i="1"/>
  <c r="Y211" i="1"/>
  <c r="F245" i="1"/>
  <c r="BY218" i="1"/>
  <c r="CH218" i="1" s="1"/>
  <c r="AY218" i="1" l="1"/>
  <c r="CH211" i="1"/>
  <c r="AS22" i="1"/>
  <c r="F265" i="1"/>
  <c r="E16" i="2" s="1"/>
  <c r="AS278" i="1"/>
  <c r="V22" i="1"/>
  <c r="F271" i="1"/>
  <c r="V278" i="1"/>
  <c r="T22" i="1"/>
  <c r="T278" i="1"/>
  <c r="F269" i="1"/>
  <c r="AC149" i="1"/>
  <c r="P179" i="1"/>
  <c r="CE179" i="1"/>
  <c r="CF179" i="1"/>
  <c r="CH179" i="1"/>
  <c r="CI102" i="1"/>
  <c r="AZ117" i="1"/>
  <c r="BA102" i="1"/>
  <c r="F137" i="1"/>
  <c r="T211" i="1"/>
  <c r="F239" i="1"/>
  <c r="AD149" i="1"/>
  <c r="Q179" i="1"/>
  <c r="AB102" i="1"/>
  <c r="O117" i="1"/>
  <c r="W149" i="1"/>
  <c r="F203" i="1"/>
  <c r="AQ102" i="1"/>
  <c r="F127" i="1"/>
  <c r="AK64" i="1"/>
  <c r="X70" i="1"/>
  <c r="BC22" i="1"/>
  <c r="BC278" i="1"/>
  <c r="F264" i="1"/>
  <c r="X26" i="1"/>
  <c r="F58" i="1"/>
  <c r="F92" i="1"/>
  <c r="U64" i="1"/>
  <c r="BB22" i="1"/>
  <c r="BB278" i="1"/>
  <c r="F261" i="1"/>
  <c r="R70" i="1"/>
  <c r="AE64" i="1"/>
  <c r="AX26" i="1"/>
  <c r="F39" i="1"/>
  <c r="AX248" i="1"/>
  <c r="AO22" i="1"/>
  <c r="F252" i="1"/>
  <c r="AO278" i="1"/>
  <c r="BD22" i="1"/>
  <c r="BD278" i="1"/>
  <c r="F273" i="1"/>
  <c r="X211" i="1"/>
  <c r="F244" i="1"/>
  <c r="P211" i="1"/>
  <c r="F221" i="1"/>
  <c r="AX149" i="1"/>
  <c r="F186" i="1"/>
  <c r="AB149" i="1"/>
  <c r="O179" i="1"/>
  <c r="W211" i="1"/>
  <c r="F242" i="1"/>
  <c r="AP149" i="1"/>
  <c r="F188" i="1"/>
  <c r="AW117" i="1"/>
  <c r="CF102" i="1"/>
  <c r="AK149" i="1"/>
  <c r="X179" i="1"/>
  <c r="V102" i="1"/>
  <c r="F140" i="1"/>
  <c r="Y70" i="1"/>
  <c r="AL64" i="1"/>
  <c r="AK102" i="1"/>
  <c r="X117" i="1"/>
  <c r="AV218" i="1"/>
  <c r="CE211" i="1"/>
  <c r="W102" i="1"/>
  <c r="F141" i="1"/>
  <c r="CG102" i="1"/>
  <c r="AX117" i="1"/>
  <c r="T64" i="1"/>
  <c r="F91" i="1"/>
  <c r="GM111" i="1"/>
  <c r="F85" i="1"/>
  <c r="S64" i="1"/>
  <c r="P32" i="1"/>
  <c r="CE32" i="1"/>
  <c r="AC26" i="1"/>
  <c r="CF32" i="1"/>
  <c r="CH32" i="1"/>
  <c r="AB211" i="1"/>
  <c r="O218" i="1"/>
  <c r="AL26" i="1"/>
  <c r="Y32" i="1"/>
  <c r="F77" i="1"/>
  <c r="AX64" i="1"/>
  <c r="CF70" i="1"/>
  <c r="AC64" i="1"/>
  <c r="CH70" i="1"/>
  <c r="P70" i="1"/>
  <c r="CE70" i="1"/>
  <c r="AX211" i="1"/>
  <c r="F225" i="1"/>
  <c r="S102" i="1"/>
  <c r="F132" i="1"/>
  <c r="GM151" i="1"/>
  <c r="CA179" i="1" s="1"/>
  <c r="S26" i="1"/>
  <c r="F47" i="1"/>
  <c r="CI149" i="1"/>
  <c r="AZ179" i="1"/>
  <c r="CE102" i="1"/>
  <c r="AV117" i="1"/>
  <c r="Q102" i="1"/>
  <c r="F129" i="1"/>
  <c r="GM113" i="1"/>
  <c r="GM68" i="1"/>
  <c r="V211" i="1"/>
  <c r="F241" i="1"/>
  <c r="AL102" i="1"/>
  <c r="Y117" i="1"/>
  <c r="BA64" i="1"/>
  <c r="F90" i="1"/>
  <c r="BA26" i="1"/>
  <c r="F52" i="1"/>
  <c r="BA248" i="1"/>
  <c r="AT149" i="1"/>
  <c r="F197" i="1"/>
  <c r="T102" i="1"/>
  <c r="F138" i="1"/>
  <c r="AS64" i="1"/>
  <c r="F87" i="1"/>
  <c r="U26" i="1"/>
  <c r="F54" i="1"/>
  <c r="U248" i="1"/>
  <c r="F94" i="1"/>
  <c r="W64" i="1"/>
  <c r="W248" i="1"/>
  <c r="AS102" i="1"/>
  <c r="F134" i="1"/>
  <c r="CH102" i="1"/>
  <c r="AY117" i="1"/>
  <c r="F200" i="1"/>
  <c r="T149" i="1"/>
  <c r="AF149" i="1"/>
  <c r="S179" i="1"/>
  <c r="AQ22" i="1"/>
  <c r="F258" i="1"/>
  <c r="AQ278" i="1"/>
  <c r="AZ26" i="1"/>
  <c r="F43" i="1"/>
  <c r="CI218" i="1"/>
  <c r="BY211" i="1"/>
  <c r="AP218" i="1"/>
  <c r="R149" i="1"/>
  <c r="F193" i="1"/>
  <c r="V149" i="1"/>
  <c r="F202" i="1"/>
  <c r="AE102" i="1"/>
  <c r="R117" i="1"/>
  <c r="AL149" i="1"/>
  <c r="Y179" i="1"/>
  <c r="F93" i="1"/>
  <c r="V64" i="1"/>
  <c r="GM28" i="1"/>
  <c r="CA32" i="1" s="1"/>
  <c r="GO28" i="1"/>
  <c r="CC32" i="1" s="1"/>
  <c r="AB32" i="1"/>
  <c r="AR218" i="1"/>
  <c r="CA211" i="1"/>
  <c r="R211" i="1"/>
  <c r="F232" i="1"/>
  <c r="GP105" i="1"/>
  <c r="CD117" i="1" s="1"/>
  <c r="GM105" i="1"/>
  <c r="CA117" i="1" s="1"/>
  <c r="GO66" i="1"/>
  <c r="CC70" i="1" s="1"/>
  <c r="AB70" i="1"/>
  <c r="GM66" i="1"/>
  <c r="CA70" i="1" s="1"/>
  <c r="CF218" i="1"/>
  <c r="F238" i="1"/>
  <c r="BA211" i="1"/>
  <c r="U149" i="1"/>
  <c r="F201" i="1"/>
  <c r="GP151" i="1"/>
  <c r="CD179" i="1" s="1"/>
  <c r="Q70" i="1"/>
  <c r="AD64" i="1"/>
  <c r="P102" i="1"/>
  <c r="F120" i="1"/>
  <c r="CD102" i="1" l="1"/>
  <c r="AU117" i="1"/>
  <c r="CA102" i="1"/>
  <c r="AR117" i="1"/>
  <c r="AB26" i="1"/>
  <c r="O32" i="1"/>
  <c r="AV70" i="1"/>
  <c r="CE64" i="1"/>
  <c r="AW102" i="1"/>
  <c r="F123" i="1"/>
  <c r="CD149" i="1"/>
  <c r="AU179" i="1"/>
  <c r="CC64" i="1"/>
  <c r="AT70" i="1"/>
  <c r="CC26" i="1"/>
  <c r="AT32" i="1"/>
  <c r="Y149" i="1"/>
  <c r="F206" i="1"/>
  <c r="AP211" i="1"/>
  <c r="F227" i="1"/>
  <c r="AP248" i="1"/>
  <c r="U22" i="1"/>
  <c r="F270" i="1"/>
  <c r="U278" i="1"/>
  <c r="AZ149" i="1"/>
  <c r="F190" i="1"/>
  <c r="P64" i="1"/>
  <c r="F73" i="1"/>
  <c r="F220" i="1"/>
  <c r="O211" i="1"/>
  <c r="AX102" i="1"/>
  <c r="F124" i="1"/>
  <c r="X149" i="1"/>
  <c r="F205" i="1"/>
  <c r="AO18" i="1"/>
  <c r="F282" i="1"/>
  <c r="AW179" i="1"/>
  <c r="CF149" i="1"/>
  <c r="AB64" i="1"/>
  <c r="O70" i="1"/>
  <c r="CF64" i="1"/>
  <c r="AW70" i="1"/>
  <c r="AX22" i="1"/>
  <c r="AX278" i="1"/>
  <c r="F255" i="1"/>
  <c r="X64" i="1"/>
  <c r="F96" i="1"/>
  <c r="Q149" i="1"/>
  <c r="F191" i="1"/>
  <c r="CH149" i="1"/>
  <c r="AY179" i="1"/>
  <c r="E18" i="2"/>
  <c r="AW218" i="1"/>
  <c r="CF211" i="1"/>
  <c r="CA26" i="1"/>
  <c r="AR32" i="1"/>
  <c r="S149" i="1"/>
  <c r="F194" i="1"/>
  <c r="AY102" i="1"/>
  <c r="F125" i="1"/>
  <c r="W22" i="1"/>
  <c r="W278" i="1"/>
  <c r="F272" i="1"/>
  <c r="BA22" i="1"/>
  <c r="F268" i="1"/>
  <c r="BA278" i="1"/>
  <c r="CH64" i="1"/>
  <c r="AY70" i="1"/>
  <c r="CE26" i="1"/>
  <c r="AV32" i="1"/>
  <c r="F223" i="1"/>
  <c r="AV211" i="1"/>
  <c r="Y64" i="1"/>
  <c r="F97" i="1"/>
  <c r="O149" i="1"/>
  <c r="F181" i="1"/>
  <c r="BB18" i="1"/>
  <c r="F291" i="1"/>
  <c r="X248" i="1"/>
  <c r="BC18" i="1"/>
  <c r="F294" i="1"/>
  <c r="O102" i="1"/>
  <c r="F119" i="1"/>
  <c r="AZ102" i="1"/>
  <c r="F128" i="1"/>
  <c r="CE149" i="1"/>
  <c r="AV179" i="1"/>
  <c r="T18" i="1"/>
  <c r="F299" i="1"/>
  <c r="Q64" i="1"/>
  <c r="F82" i="1"/>
  <c r="Q248" i="1"/>
  <c r="CF26" i="1"/>
  <c r="AW32" i="1"/>
  <c r="F84" i="1"/>
  <c r="R64" i="1"/>
  <c r="R248" i="1"/>
  <c r="V18" i="1"/>
  <c r="F301" i="1"/>
  <c r="CA64" i="1"/>
  <c r="AR70" i="1"/>
  <c r="AR211" i="1"/>
  <c r="F246" i="1"/>
  <c r="R102" i="1"/>
  <c r="F131" i="1"/>
  <c r="AZ218" i="1"/>
  <c r="CI211" i="1"/>
  <c r="AQ18" i="1"/>
  <c r="F288" i="1"/>
  <c r="Y102" i="1"/>
  <c r="F144" i="1"/>
  <c r="F122" i="1"/>
  <c r="AV102" i="1"/>
  <c r="S248" i="1"/>
  <c r="CA149" i="1"/>
  <c r="AR179" i="1"/>
  <c r="Y26" i="1"/>
  <c r="F59" i="1"/>
  <c r="Y248" i="1"/>
  <c r="CH26" i="1"/>
  <c r="AY32" i="1"/>
  <c r="P26" i="1"/>
  <c r="F35" i="1"/>
  <c r="P248" i="1"/>
  <c r="F143" i="1"/>
  <c r="X102" i="1"/>
  <c r="BD18" i="1"/>
  <c r="F303" i="1"/>
  <c r="P149" i="1"/>
  <c r="F182" i="1"/>
  <c r="AS18" i="1"/>
  <c r="F295" i="1"/>
  <c r="AY211" i="1"/>
  <c r="F226" i="1"/>
  <c r="F72" i="1" l="1"/>
  <c r="O64" i="1"/>
  <c r="AR102" i="1"/>
  <c r="F145" i="1"/>
  <c r="S22" i="1"/>
  <c r="S278" i="1"/>
  <c r="F263" i="1"/>
  <c r="J16" i="2" s="1"/>
  <c r="J18" i="2" s="1"/>
  <c r="AZ211" i="1"/>
  <c r="F229" i="1"/>
  <c r="AZ248" i="1"/>
  <c r="AW26" i="1"/>
  <c r="F38" i="1"/>
  <c r="AW248" i="1"/>
  <c r="AV26" i="1"/>
  <c r="F37" i="1"/>
  <c r="AV248" i="1"/>
  <c r="BA18" i="1"/>
  <c r="F298" i="1"/>
  <c r="W18" i="1"/>
  <c r="F302" i="1"/>
  <c r="AY149" i="1"/>
  <c r="F187" i="1"/>
  <c r="AV64" i="1"/>
  <c r="F75" i="1"/>
  <c r="Y22" i="1"/>
  <c r="F275" i="1"/>
  <c r="Y278" i="1"/>
  <c r="F184" i="1"/>
  <c r="AV149" i="1"/>
  <c r="AX18" i="1"/>
  <c r="F285" i="1"/>
  <c r="U18" i="1"/>
  <c r="F300" i="1"/>
  <c r="AT26" i="1"/>
  <c r="F50" i="1"/>
  <c r="AT248" i="1"/>
  <c r="AY26" i="1"/>
  <c r="F40" i="1"/>
  <c r="AY248" i="1"/>
  <c r="AR64" i="1"/>
  <c r="F98" i="1"/>
  <c r="R22" i="1"/>
  <c r="F262" i="1"/>
  <c r="R278" i="1"/>
  <c r="F224" i="1"/>
  <c r="AW211" i="1"/>
  <c r="F76" i="1"/>
  <c r="AW64" i="1"/>
  <c r="F88" i="1"/>
  <c r="AT64" i="1"/>
  <c r="O26" i="1"/>
  <c r="F34" i="1"/>
  <c r="O248" i="1"/>
  <c r="AU102" i="1"/>
  <c r="F136" i="1"/>
  <c r="AU248" i="1"/>
  <c r="X22" i="1"/>
  <c r="F274" i="1"/>
  <c r="X278" i="1"/>
  <c r="AU149" i="1"/>
  <c r="F198" i="1"/>
  <c r="P22" i="1"/>
  <c r="F251" i="1"/>
  <c r="P278" i="1"/>
  <c r="AR149" i="1"/>
  <c r="F207" i="1"/>
  <c r="Q22" i="1"/>
  <c r="Q278" i="1"/>
  <c r="F260" i="1"/>
  <c r="F78" i="1"/>
  <c r="AY64" i="1"/>
  <c r="AR26" i="1"/>
  <c r="F60" i="1"/>
  <c r="AR248" i="1"/>
  <c r="AW149" i="1"/>
  <c r="F185" i="1"/>
  <c r="AP22" i="1"/>
  <c r="AP278" i="1"/>
  <c r="F257" i="1"/>
  <c r="G16" i="2" s="1"/>
  <c r="G18" i="2" s="1"/>
  <c r="AU22" i="1" l="1"/>
  <c r="F267" i="1"/>
  <c r="H16" i="2" s="1"/>
  <c r="H18" i="2" s="1"/>
  <c r="AU278" i="1"/>
  <c r="R18" i="1"/>
  <c r="F292" i="1"/>
  <c r="AV22" i="1"/>
  <c r="AV278" i="1"/>
  <c r="F253" i="1"/>
  <c r="X18" i="1"/>
  <c r="F304" i="1"/>
  <c r="AY22" i="1"/>
  <c r="AY278" i="1"/>
  <c r="F256" i="1"/>
  <c r="Y18" i="1"/>
  <c r="F305" i="1"/>
  <c r="AT22" i="1"/>
  <c r="F266" i="1"/>
  <c r="F16" i="2" s="1"/>
  <c r="AT278" i="1"/>
  <c r="AR22" i="1"/>
  <c r="F276" i="1"/>
  <c r="AR278" i="1"/>
  <c r="AZ22" i="1"/>
  <c r="F259" i="1"/>
  <c r="AZ278" i="1"/>
  <c r="S18" i="1"/>
  <c r="F293" i="1"/>
  <c r="AP18" i="1"/>
  <c r="F287" i="1"/>
  <c r="F309" i="1" s="1"/>
  <c r="Q18" i="1"/>
  <c r="F290" i="1"/>
  <c r="P18" i="1"/>
  <c r="F281" i="1"/>
  <c r="O22" i="1"/>
  <c r="F250" i="1"/>
  <c r="O278" i="1"/>
  <c r="AW22" i="1"/>
  <c r="F254" i="1"/>
  <c r="AW278" i="1"/>
  <c r="AZ18" i="1" l="1"/>
  <c r="F289" i="1"/>
  <c r="AY18" i="1"/>
  <c r="F286" i="1"/>
  <c r="O18" i="1"/>
  <c r="F280" i="1"/>
  <c r="AV18" i="1"/>
  <c r="F283" i="1"/>
  <c r="AU18" i="1"/>
  <c r="F297" i="1"/>
  <c r="F310" i="1" s="1"/>
  <c r="AW18" i="1"/>
  <c r="F284" i="1"/>
  <c r="AT18" i="1"/>
  <c r="F296" i="1"/>
  <c r="F308" i="1" s="1"/>
  <c r="F307" i="1" s="1"/>
  <c r="AR18" i="1"/>
  <c r="F306" i="1"/>
  <c r="F18" i="2"/>
  <c r="I16" i="2"/>
  <c r="I18" i="2" s="1"/>
</calcChain>
</file>

<file path=xl/sharedStrings.xml><?xml version="1.0" encoding="utf-8"?>
<sst xmlns="http://schemas.openxmlformats.org/spreadsheetml/2006/main" count="5619" uniqueCount="488">
  <si>
    <t>Smeta.RU  (495) 974-1589</t>
  </si>
  <si>
    <t>_PS_</t>
  </si>
  <si>
    <t>Smeta.RU</t>
  </si>
  <si>
    <t/>
  </si>
  <si>
    <t>Замена ДГР и ТСН_(1600)</t>
  </si>
  <si>
    <t>Типовые проекты 3.407.1-143  выпуск 2, 3.407-150</t>
  </si>
  <si>
    <t>Сметные нормы списания</t>
  </si>
  <si>
    <t>Коды ценников</t>
  </si>
  <si>
    <t>ТСНБ-2001 МО ред. 2014</t>
  </si>
  <si>
    <t>ТР для Версии 10: Центральные регионы (с уч. п-ма 2536-ИП/12/ГС от 27.11.12, 01/57049-ЮЛ от 27.04.2018) от 30.08.2018 г</t>
  </si>
  <si>
    <t>ТСНБ-2001 Московской области (редакция 2014 г версия 15.0)</t>
  </si>
  <si>
    <t>Поправки для НБ 2014 года от 15.06.2021 г. Кап. ремонт жилых и общественных зданий</t>
  </si>
  <si>
    <t>Новая локальная смета</t>
  </si>
  <si>
    <t>Замена ДГР и ТСН</t>
  </si>
  <si>
    <t>Новый раздел</t>
  </si>
  <si>
    <t>Демонтажные работы</t>
  </si>
  <si>
    <t>1</t>
  </si>
  <si>
    <t>м08-01-062-2</t>
  </si>
  <si>
    <t>Трансформатор силовой, автотрансформатор или масляный реактор, масса до 3 т</t>
  </si>
  <si>
    <t>1  ШТ.</t>
  </si>
  <si>
    <t>ТЕРм Московской обл., м08-01-062-2, приказ Минстроя России №675/пр от 28.02.2017 № 259/пр</t>
  </si>
  <si>
    <t>)*0</t>
  </si>
  <si>
    <t>)*1,35)*0,7</t>
  </si>
  <si>
    <t>Монтажные работы</t>
  </si>
  <si>
    <t>Электромонтажные работы ,  отдел 01-03 : ( на АЭС  НР = 110% ) - (работы по упр. авиа.- движением:  СП=55% (  {АВИА}=1; обычные работы : СП=65 - {AВИА}=0), при работе на АЭС СП= 68% )</t>
  </si>
  <si>
    <t>мФЕР-08</t>
  </si>
  <si>
    <t>Поправка: МДС 81-35.2004, прил.1, т.2, п.5.1  Поправка: МДС 81-37.2004, п.3.2.1.1</t>
  </si>
  <si>
    <t>2</t>
  </si>
  <si>
    <t>м08-01-062-3</t>
  </si>
  <si>
    <t>Трансформатор силовой, автотрансформатор или масляный реактор, масса до 7 т</t>
  </si>
  <si>
    <t>ТЕРм Московской обл., м08-01-062-3, приказ Минстроя России №675/пр от 28.02.2017 № 259/пр</t>
  </si>
  <si>
    <t>3</t>
  </si>
  <si>
    <t>м08-01-015-1</t>
  </si>
  <si>
    <t>Разрядник вентильный напряжением 35 кВ</t>
  </si>
  <si>
    <t>1 компл. (3 фазы)</t>
  </si>
  <si>
    <t>ТЕРм Московской обл., м08-01-015-1, приказ Минстроя России №675/пр от 28.02.2017 № 259/пр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</si>
  <si>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</si>
  <si>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</si>
  <si>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</si>
  <si>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</si>
  <si>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</si>
  <si>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</si>
  <si>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</si>
  <si>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</si>
  <si>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</si>
  <si>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</si>
  <si>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</si>
  <si>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</si>
  <si>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</si>
  <si>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</si>
  <si>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</si>
  <si>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</si>
  <si>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</si>
  <si>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</si>
  <si>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</si>
  <si>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</si>
  <si>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</si>
  <si>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</si>
  <si>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</si>
  <si>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</si>
  <si>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</si>
  <si>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</si>
  <si>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</si>
  <si>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</si>
  <si>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</si>
  <si>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</si>
  <si>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</si>
  <si>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</si>
  <si>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</si>
  <si>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</si>
  <si>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</si>
  <si>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</si>
  <si>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</si>
  <si>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</si>
  <si>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</si>
  <si>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</si>
  <si>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</si>
  <si>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</si>
  <si>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</si>
  <si>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</si>
  <si>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</si>
  <si>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</si>
  <si>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</si>
  <si>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</si>
  <si>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</si>
  <si>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</si>
  <si>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</si>
  <si>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</si>
  <si>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</si>
  <si>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</si>
  <si>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)*1,35</t>
  </si>
  <si>
    <t>Поправка: МДС 81-35.2004, прил.1, т.2, п.5.1</t>
  </si>
  <si>
    <t>Пусконаладочные работы</t>
  </si>
  <si>
    <t>п01-02-002-2</t>
  </si>
  <si>
    <t>Трансформатор силовой трехфазный масляный двухобмоточный напряжением до 11 кВ, мощностью до 1,6 МВА</t>
  </si>
  <si>
    <t>ТЕРп Московской обл., п01-02-002-2, приказ Минстроя России №675/пр от 28.02.2017 № 262/пр</t>
  </si>
  <si>
    <t>)*0,8)*1,35</t>
  </si>
  <si>
    <t>Пусконаладочные работы : все сборники, отдел 05 ( диагностика лифтов ) и отдел 06 ( техническое освидетельствование ) сборника мрФЕР-01</t>
  </si>
  <si>
    <t>пФЕРп</t>
  </si>
  <si>
    <t>Поправка: МДС 81-40.2006, п.2.7  Поправка: МДС 81-35.2004, прил.1, т.4, п.5</t>
  </si>
  <si>
    <t>п01-02-004-2</t>
  </si>
  <si>
    <t>Трансформатор силовой однофазный масляный напряжением до 11 кВ</t>
  </si>
  <si>
    <t>ТЕРп Московской обл., п01-02-004-2, приказ Минстроя России №675/пр от 28.02.2017 № 262/пр</t>
  </si>
  <si>
    <t>п01-03-005-1</t>
  </si>
  <si>
    <t>Разъединитель трехполюсный напряжением до 20 кВ</t>
  </si>
  <si>
    <t>ТЕРп Московской обл., п01-03-005-1, приказ Минстроя России №675/пр от 28.02.2017 № 262/пр</t>
  </si>
  <si>
    <t>4</t>
  </si>
  <si>
    <t>п01-11-027-2</t>
  </si>
  <si>
    <t>Измерение токов утечки ограничителя напряжения</t>
  </si>
  <si>
    <t>1 измерение</t>
  </si>
  <si>
    <t>ТЕРп Московской обл., п01-11-027-2, приказ Минстроя России №675/пр от 28.02.2017 № 262/пр</t>
  </si>
  <si>
    <t>5</t>
  </si>
  <si>
    <t>п01-11-024-2</t>
  </si>
  <si>
    <t>Фазировка электрической линии или трансформатора с сетью напряжением свыше 1 кВ</t>
  </si>
  <si>
    <t>1 фазировка</t>
  </si>
  <si>
    <t>ТЕРп Московской обл., п01-11-024-2, приказ Минстроя России №675/пр от 28.02.2017 № 262/пр</t>
  </si>
  <si>
    <t>6</t>
  </si>
  <si>
    <t>п01-12-010-1</t>
  </si>
  <si>
    <t>Испытание обмотки трансформатора силового</t>
  </si>
  <si>
    <t>1 испытание</t>
  </si>
  <si>
    <t>ТЕРп Московской обл., п01-12-010-1, приказ Минстроя России №675/пр от 28.02.2017 № 262/пр</t>
  </si>
  <si>
    <t>7</t>
  </si>
  <si>
    <t>п01-12-029-1</t>
  </si>
  <si>
    <t>Испытание цепи вторичной коммутации</t>
  </si>
  <si>
    <t>ТЕРп Московской обл., п01-12-029-1, приказ Минстроя России №675/пр от 28.02.2017 № 262/пр</t>
  </si>
  <si>
    <t>8</t>
  </si>
  <si>
    <t>п01-11-011-1</t>
  </si>
  <si>
    <t>Проверка наличия цепи между заземлителями и заземленными элементами</t>
  </si>
  <si>
    <t>100 точек</t>
  </si>
  <si>
    <t>ТЕРп Московской обл., п01-11-011-1, приказ Минстроя России №675/пр от 28.02.2017 № 262/пр</t>
  </si>
  <si>
    <t>9</t>
  </si>
  <si>
    <t>п01-12-027-1</t>
  </si>
  <si>
    <t>Испытание кабеля силового длиной до 500 м напряжением до 10 кВ</t>
  </si>
  <si>
    <t>ТЕРп Московской обл., п01-12-027-1, приказ Минстроя России №675/пр от 28.02.2017 № 262/пр</t>
  </si>
  <si>
    <t>10</t>
  </si>
  <si>
    <t>п01-03-025-1</t>
  </si>
  <si>
    <t>Схема электромагнитной блокировки коммутационных аппаратов, количество блокируемых аппаратов до 2</t>
  </si>
  <si>
    <t>1 схема</t>
  </si>
  <si>
    <t>ТЕРп Московской обл., п01-03-025-1, приказ Минстроя России №675/пр от 28.02.2017 № 262/пр</t>
  </si>
  <si>
    <t>11</t>
  </si>
  <si>
    <t>п01-10-001-1</t>
  </si>
  <si>
    <t>Сбор и реализация сигналов информации устройств защиты, автоматики электрических и технологических режимов</t>
  </si>
  <si>
    <t>1 сигнал</t>
  </si>
  <si>
    <t>ТЕРп Московской обл., п01-10-001-1, приказ Минстроя России №675/пр от 28.02.2017 № 262/пр</t>
  </si>
  <si>
    <t>12</t>
  </si>
  <si>
    <t>п01-09-013-1</t>
  </si>
  <si>
    <t>Контур систем автоматического регулирования параметров 1 с числом органов настройки до 5</t>
  </si>
  <si>
    <t>ТЕРп Московской обл., п01-09-013-1, приказ Минстроя России №675/пр от 28.02.2017 № 262/пр</t>
  </si>
  <si>
    <t>Пусконаладочные работы ячейки КРУ-10 кВ (присоединение ДГР)</t>
  </si>
  <si>
    <t>п01-03-008-5</t>
  </si>
  <si>
    <t>Выключатель автоматический с электромагнитным дутьем или вакуумный и элегазовый напряжением до 11 кВ</t>
  </si>
  <si>
    <t>ТЕРп Московской обл., п01-03-008-5, приказ Минстроя России №675/пр от 28.02.2017 № 262/пр</t>
  </si>
  <si>
    <t>п01-02-017-2</t>
  </si>
  <si>
    <t>Трансформатор тока измерительный выносной напряжением до 11 кВ, с твердой изоляцией</t>
  </si>
  <si>
    <t>ТЕРп Московской обл., п01-02-017-2, приказ Минстроя России №675/пр от 28.02.2017 № 262/пр</t>
  </si>
  <si>
    <t>п01-02-018-1</t>
  </si>
  <si>
    <t>Трансформатор тока измерительный нулевой последовательности без подмагничивания</t>
  </si>
  <si>
    <t>ТЕРп Московской обл., п01-02-018-1, приказ Минстроя России №675/пр от 28.02.2017 № 262/пр</t>
  </si>
  <si>
    <t>п01-03-020-3</t>
  </si>
  <si>
    <t>Схема вторичной коммутации масляного выключателя с дистанционным управлением с общим электромагнитным, моторным или грузовым приводом, напряжение выключателя до 11 кВ</t>
  </si>
  <si>
    <t>ТЕРп Московской обл., п01-03-020-3, приказ Минстроя России №675/пр от 28.02.2017 № 262/пр</t>
  </si>
  <si>
    <t>п01-04-034-2</t>
  </si>
  <si>
    <t>Дистанционная защита распределительных сетей 6-20 кВ терминал SPAC - 800</t>
  </si>
  <si>
    <t>1 КОМПЛ.</t>
  </si>
  <si>
    <t>ТЕРп Московской обл., п01-04-034-2, приказ Минстроя России №675/пр от 28.02.2017 № 262/пр</t>
  </si>
  <si>
    <t>п01-06-021-1</t>
  </si>
  <si>
    <t>Схема разводки трехпроводной системы с количеством панелей (шкафов, ячеек) до 2</t>
  </si>
  <si>
    <t>ТЕРп Московской обл., п01-06-021-1, приказ Минстроя России №675/пр от 28.02.2017 № 262/пр</t>
  </si>
  <si>
    <t>п01-09-001-1</t>
  </si>
  <si>
    <t>Датчик контактный механический с числом цепей управления до 2</t>
  </si>
  <si>
    <t>ТЕРп Московской обл., п01-09-001-1, приказ Минстроя России №675/пр от 28.02.2017 № 262/пр</t>
  </si>
  <si>
    <t>п01-09-010-1</t>
  </si>
  <si>
    <t>Функциональная группа управления релейно-контакторная с общим числом внешних блокировочных связей до 3</t>
  </si>
  <si>
    <t>ТЕРп Московской обл., п01-09-010-1, приказ Минстроя России №675/пр от 28.02.2017 № 262/пр</t>
  </si>
  <si>
    <t>п01-09-010-2</t>
  </si>
  <si>
    <t>Функциональная группа управления релейно-контакторная с общим числом внешних блокировочных связей до 5</t>
  </si>
  <si>
    <t>ТЕРп Московской обл., п01-09-010-2, приказ Минстроя России №675/пр от 28.02.2017 № 262/пр</t>
  </si>
  <si>
    <t>п01-09-010-3</t>
  </si>
  <si>
    <t>Функциональная группа управления релейно-контакторная с общим числом внешних блокировочных связей до 10</t>
  </si>
  <si>
    <t>ТЕРп Московской обл., п01-09-010-3, приказ Минстроя России №675/пр от 28.02.2017 № 262/пр</t>
  </si>
  <si>
    <t>13</t>
  </si>
  <si>
    <t>п01-09-011-2</t>
  </si>
  <si>
    <t>Функциональная группа управления аналоговая бесконтактная с общим числом элементов и органов настройки до 5</t>
  </si>
  <si>
    <t>ТЕРп Московской обл., п01-09-011-2, приказ Минстроя России №675/пр от 28.02.2017 № 262/пр</t>
  </si>
  <si>
    <t>14</t>
  </si>
  <si>
    <t>Сбор и реализация сигналов информации устройств защиты, автоматики электрических и технологических режимов (предупредительная сигнализация)</t>
  </si>
  <si>
    <t>15</t>
  </si>
  <si>
    <t>Сбор и реализация сигналов информации устройств защиты, автоматики электрических и технологических режимов (сигнализация в АС ТП - дискретные сигналы)</t>
  </si>
  <si>
    <t>16</t>
  </si>
  <si>
    <t>Сбор и реализация сигналов информации устройств защиты, автоматики электрических и технологических режимов (сигнализация в АС ТП - аналоговые сигналы)</t>
  </si>
  <si>
    <t>17</t>
  </si>
  <si>
    <t>18</t>
  </si>
  <si>
    <t>п01-11-026-2</t>
  </si>
  <si>
    <t>Снятие, обработка и анализ векторных диаграмм (для систем тока)</t>
  </si>
  <si>
    <t>1 диаграмма</t>
  </si>
  <si>
    <t>ТЕРп Московской обл., п01-11-026-2, приказ Минстроя России №675/пр от 28.02.2017 № 262/пр</t>
  </si>
  <si>
    <t>19</t>
  </si>
  <si>
    <t>Снятие, обработка и анализ векторных диаграмм (для систем напряжения)</t>
  </si>
  <si>
    <t>20</t>
  </si>
  <si>
    <t>п01-11-028-1</t>
  </si>
  <si>
    <t>Измерение сопротивления изоляции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</si>
  <si>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1 линия</t>
  </si>
  <si>
    <t>ТЕРп Московской обл., п01-11-028-1, приказ Минстроя России №675/пр от 28.02.2017 № 262/пр</t>
  </si>
  <si>
    <t>21</t>
  </si>
  <si>
    <t>п01-12-010-2</t>
  </si>
  <si>
    <t>Испытание первичной обмотки трансформатора измерительного</t>
  </si>
  <si>
    <t>ТЕРп Московской обл., п01-12-010-2, приказ Минстроя России №675/пр от 28.02.2017 № 262/пр</t>
  </si>
  <si>
    <t>22</t>
  </si>
  <si>
    <t>п01-12-010-3</t>
  </si>
  <si>
    <t>Испытание вторичной обмотки трансформатора измерительного</t>
  </si>
  <si>
    <t>ТЕРп Московской обл., п01-12-010-3, приказ Минстроя России №675/пр от 28.02.2017 № 262/пр</t>
  </si>
  <si>
    <t>23</t>
  </si>
  <si>
    <t>п01-12-020-1</t>
  </si>
  <si>
    <t>Испытание сборных и соединительных шин напряжением до 11 кВ</t>
  </si>
  <si>
    <t>ТЕРп Московской обл., п01-12-020-1, приказ Минстроя России №675/пр от 28.02.2017 № 262/пр</t>
  </si>
  <si>
    <t>24</t>
  </si>
  <si>
    <t>п01-12-021-2</t>
  </si>
  <si>
    <t>Испытание аппарата коммутационного напряжением до 35 кВ</t>
  </si>
  <si>
    <t>ТЕРп Московской обл., п01-12-021-2, приказ Минстроя России №675/пр от 28.02.2017 № 262/пр</t>
  </si>
  <si>
    <t>25</t>
  </si>
  <si>
    <t>26</t>
  </si>
  <si>
    <t>п01-13-001-1</t>
  </si>
  <si>
    <t>Присоединение с количеством взаимосвязанных устройств до 2 шт.</t>
  </si>
  <si>
    <t>1 присоединение</t>
  </si>
  <si>
    <t>ТЕРп Московской обл., п01-13-001-1, приказ Минстроя России №675/пр от 28.02.2017 № 262/пр</t>
  </si>
  <si>
    <t>27</t>
  </si>
  <si>
    <t>п01-13-030-1</t>
  </si>
  <si>
    <t>Технологический комплекс, включающий в себя управляемые участки в количестве до 5 шт.</t>
  </si>
  <si>
    <t>1 комплекс</t>
  </si>
  <si>
    <t>ТЕРп Московской обл., п01-13-030-1, приказ Минстроя России №675/пр от 28.02.2017 № 262/пр</t>
  </si>
  <si>
    <t>Оборудование</t>
  </si>
  <si>
    <t>Цена поставщика</t>
  </si>
  <si>
    <t>Трансформатор силовой типа ТМГ-1600/10</t>
  </si>
  <si>
    <t>шт.</t>
  </si>
  <si>
    <t>оборудование</t>
  </si>
  <si>
    <t>оборудование (03)</t>
  </si>
  <si>
    <t>[1 302 950 /  5,81] +  3% Трансп +  1,2% Заг.скл</t>
  </si>
  <si>
    <t>1,2</t>
  </si>
  <si>
    <t>ТКП от 12.05.21 № 17-05/81</t>
  </si>
  <si>
    <t>Реактор заземляющий дугогасящий РЗДПОМА-1600/10</t>
  </si>
  <si>
    <t>[3 955 200 / 1,2 /  5,37]</t>
  </si>
  <si>
    <t>0</t>
  </si>
  <si>
    <t>Шкаф управления с Микроконтроллером МИРК-5 + блок смещения нейтрали БСН</t>
  </si>
  <si>
    <t>[1 211 280 / 1,2 /  5,37]</t>
  </si>
  <si>
    <t>Ограничитель перенапряжения LVA-280B-DL</t>
  </si>
  <si>
    <t>[3 714,47 / 1,2 /  5,81] +  3% Трансп +  1,2% Заг.скл</t>
  </si>
  <si>
    <t>Всего по смете</t>
  </si>
  <si>
    <t>Итого по смете</t>
  </si>
  <si>
    <t>СМР</t>
  </si>
  <si>
    <t>Строительно-монтажные работы</t>
  </si>
  <si>
    <t>Обор</t>
  </si>
  <si>
    <t>ПНР</t>
  </si>
  <si>
    <t>Пусконаладочные работы ("вхолостую")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</si>
  <si>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</si>
  <si>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</si>
  <si>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</si>
  <si>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</si>
  <si>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</si>
  <si>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</si>
  <si>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</si>
  <si>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ЗД, и СООРУЖЕНИЙ,  НАРУЖНЫХ ИНЖЕНЕРНЫХ СЕТЕЙ, УЛИЦ И ДОРОГ МЕСТНОГО ЗНАЧЕНИЯ, МОСТОВ И ПУТЕПРОВОДОВ</t>
  </si>
  <si>
    <t>Капитальный ремонт прозводственных зданий</t>
  </si>
  <si>
    <t>УПР</t>
  </si>
  <si>
    <t>{вкл} - УПРОЩЕННОЕ НАЛОГООБЛОЖЕНИЕ</t>
  </si>
  <si>
    <t>Для всех  расценок. (  при применении упрощенной системы налогообложения)  · {УПР} - ( вкл.)    -  при упрощенной системе   ;  к = 0,9 к СП ( к= 0,7 к НР отменен с 1.01.11)  · {УПР} - ( выкл.) -  при  обычной системе налогообложения</t>
  </si>
  <si>
    <t>Упрощенное налогообложение</t>
  </si>
  <si>
    <t>ХОЗ</t>
  </si>
  <si>
    <t>{вкл} - ХОЗЯЙСТВЕННЫЙ СПОСОБ</t>
  </si>
  <si>
    <t>Для всех  расценок. (  при хозяйственном способе производства работ):  · {ХОЗ} - ( вкл.)    -  при  хоз. способе (к=0,6 к НР )  · {ХОЗ} - ( выкл.) -  при обычном способе производства работ</t>
  </si>
  <si>
    <t>Хозяйственный способ</t>
  </si>
  <si>
    <t>СЛЖ</t>
  </si>
  <si>
    <t>{вкл} -  При  РЕКОНСТРУКЦИИ сложных объектов, РЕКОНСТРУКЦИИ и КАП. РЕМОНТЕ объектов с дейст. яд. реакторами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</si>
  <si>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</si>
  <si>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"Сложные объекты "</t>
  </si>
  <si>
    <t>ТЕК_М/Т/Я</t>
  </si>
  <si>
    <t>При работе в тек. уровне цен с 27.04.2018 г. (письмо № 01/57049-ЮЛ от 27.04.2018 Минюст РФ), коэффициенты к НР =0,85 и к СП-0,8 не назначаются. До 27.04.2018 г. только для мостов, тоннелей, метро, АЭС, объектов с ядерным топливом (см. прим.)</t>
  </si>
  <si>
    <t>При работе в текущем уровне цен с 27.04.2018 г.</t>
  </si>
  <si>
    <t>ОПТ/В</t>
  </si>
  <si>
    <t>{вкл}    - Прокладка  МЕЖДУГОРОДНИХ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</si>
  <si>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</si>
  <si>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городских в/опт. линий связи</t>
  </si>
  <si>
    <t>ЗАКР</t>
  </si>
  <si>
    <t>{вкл}   -  Обслуживающие и сопутстующие работы в тоннелях при  производве работ ЗАКРЫТЫМ СПОСОБОМ   {выкл} - Обслуживающие и сопутстующие работы в тоннелях при  производве работ  ОТКРЫТЫМ                       (ФЕР-29, разд.04 )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</si>
  <si>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</si>
  <si>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 обслуживающие процессы )</t>
  </si>
  <si>
    <t>АВИ</t>
  </si>
  <si>
    <t>(вкл)   -  При работах по ДИСПЕТЧЕРЕЗАЦИИ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</si>
  <si>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</si>
  <si>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авитранспорта</t>
  </si>
  <si>
    <t>АЭС</t>
  </si>
  <si>
    <t>(вкл)  -  Производство эл./монт. работ на АЭС ( ФЕРм -08 , отдел 01-03 ),  и контроль свар. швов  на АЭС {вкл}  (ФЕРм-39, отд. 02 и 03 )  (вык) -  Произовдство эл./монт. работ  и и контроль свар. швов на ОБЫЧНЫХ СООРУЖ,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</si>
  <si>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</si>
  <si>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Э/монтаж и контроль сварки на АЭС</t>
  </si>
  <si>
    <t>Инд_исп.Сводный</t>
  </si>
  <si>
    <t>Используется Индекс "по сводному"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</si>
  <si>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</si>
  <si>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</si>
  <si>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</si>
  <si>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</si>
  <si>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</si>
  <si>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</si>
  <si>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К_НР_05</t>
  </si>
  <si>
    <t>К нормам НР  с 1.01.2005 по 1.01.2011</t>
  </si>
  <si>
    <t>Для норм НР с 1.01.2011 года:  · {_ТЕК_НР} = 0.85  -  Коэффициент   учитывающий изменение нормы страховых взносов с  1.01.1 - (при расчете в текущем уровне цен  индексами по статьям затрат )  · {_ТЕК_НР} = 1,00  -  при расчет в текущем уровне цен и при уп</t>
  </si>
  <si>
    <t>К_НР_11</t>
  </si>
  <si>
    <t>Коэфф.  к НР для текущего уровня цен с 01.01.2011  при обычном и упрощенном налогообложении  при постатейной индексации</t>
  </si>
  <si>
    <t>К_СП_11</t>
  </si>
  <si>
    <t>Коэф. к  СП в текущем уровне цен  с 01.01.2011</t>
  </si>
  <si>
    <t>Для норм СП с 1.01.2011 года:  · {_ТЕК_СП} = 0.80  -  Коэффициент   учитывающий изменение нормы страховых взносов с  1.01.11 - (при расчете в текущем уровне цен  индексами по статьям затрат )  · {_ТЕК_СП} = 1,00  -  без учета</t>
  </si>
  <si>
    <t>К_НР_12</t>
  </si>
  <si>
    <t>Корректировка НР с 03.12.12 до 27.04.18 если (ТЕК_М/Т/Я) = {выкл.}</t>
  </si>
  <si>
    <t>К_СП_12</t>
  </si>
  <si>
    <t>Корректировка СП с 03.12.12 до 27.04.18 в текущем уровне цен по письму  2536-ИП/12/ГС от 27.11.12  ( если (ТЕК_М/Т/Я) = {выкл.} )</t>
  </si>
  <si>
    <t>К_НР_УПР</t>
  </si>
  <si>
    <t>Коэф. к  НР при упрощенном налогообложении    ( если {УПР} = [вкл] )</t>
  </si>
  <si>
    <t>К_СП_УПР</t>
  </si>
  <si>
    <t>Коэф. к СП при упрощенном налогообложении    ( если {УПР} = [вкл] )</t>
  </si>
  <si>
    <t>К_НР_ХОЗ</t>
  </si>
  <si>
    <t>Коэф. к НР при хозяйственном способе производства работ   ( если {ХОЗ}= {вкл} )</t>
  </si>
  <si>
    <t>К_НР_СЛЖ</t>
  </si>
  <si>
    <t>Коэф.  при реконструкции сложных объектов (мосты, метро, путепроводы)  и  кап. ремонте АЭС, объектов с яд. реакторами   ( если {СЛЖ} = [вкл] )</t>
  </si>
  <si>
    <t>Р_ОКР</t>
  </si>
  <si>
    <t>Разрядность округления результата расчета НР и СП  ( с 01.01.2011 - до целых )</t>
  </si>
  <si>
    <t>К_НР_УПР_ПУ</t>
  </si>
  <si>
    <t>Коэф. к НР при упрощенном налогообложении ( если {УПР} = [вкл] ) для расценок на изготовление материалов, полуфабрикатов, а также металлических и трубопроводных заготовок, изготовляемых в построечных условиях</t>
  </si>
  <si>
    <t>Базовый уровень цен</t>
  </si>
  <si>
    <t>Сборник индексов</t>
  </si>
  <si>
    <t>ТСНБ-2001 МО (редакция 2014 г с доп.1)</t>
  </si>
  <si>
    <t>_OBSM_</t>
  </si>
  <si>
    <t>1-2040-90</t>
  </si>
  <si>
    <t>Рабочий монтажник среднего разряда 4</t>
  </si>
  <si>
    <t>чел.-ч</t>
  </si>
  <si>
    <t>Затраты труда машинистов</t>
  </si>
  <si>
    <t>чел.час</t>
  </si>
  <si>
    <t>021102</t>
  </si>
  <si>
    <t>ТСЭМ Московской обл., 021102, приказ Минстроя России №675/пр от 28.02.2017 № 264/пр</t>
  </si>
  <si>
    <t>Краны на автомобильном ходу при работе на монтаже технологического оборудования 10 т</t>
  </si>
  <si>
    <t>маш.-ч</t>
  </si>
  <si>
    <t>400001</t>
  </si>
  <si>
    <t>ТСЭМ Московской обл., 400001, приказ Минстроя России №675/пр от 28.02.2017 № 264/пр</t>
  </si>
  <si>
    <t>Автомобили бортовые, грузоподъемность до 5 т</t>
  </si>
  <si>
    <t>106-0020</t>
  </si>
  <si>
    <t>ТССЦ Московской обл., 106-0020, приказ Минстроя России №675/пр от 28.02.2017 № 254/пр</t>
  </si>
  <si>
    <t>Шпалы из древесины хвойных пород длиной 1200 мм для колеи 600 мм непропитанные, тип 2</t>
  </si>
  <si>
    <t>509-1784</t>
  </si>
  <si>
    <t>ТССЦ Московской обл., 509-1784, приказ Минстроя России №675/пр от 28.02.2017 № 258/пр</t>
  </si>
  <si>
    <t>Скобы металлические</t>
  </si>
  <si>
    <t>кг</t>
  </si>
  <si>
    <t>999-9950</t>
  </si>
  <si>
    <t>ТССЦ Московской обл., 999-9950, приказ Минстроя России №675/пр от 21.09.2015 г.</t>
  </si>
  <si>
    <t>Вспомогательные ненормируемые материалы (2% от ОЗП)</t>
  </si>
  <si>
    <t>РУБ</t>
  </si>
  <si>
    <t>102-0008</t>
  </si>
  <si>
    <t>ТССЦ Московской обл., 102-0008, приказ Минстроя России №675/пр от 28.02.2017 № 254/пр</t>
  </si>
  <si>
    <t>Лесоматериалы круглые хвойных пород для строительства диаметром 14-24 см, длиной 3-6,5 м</t>
  </si>
  <si>
    <t>м3</t>
  </si>
  <si>
    <t>102-0081</t>
  </si>
  <si>
    <t>ТССЦ Московской обл., 102-0081, приказ Минстроя России №675/пр от 28.02.2017 № 254/пр</t>
  </si>
  <si>
    <t>Доски необрезные хвойных пород длиной 4-6,5 м, все ширины, толщиной 44 мм и более, III сорта</t>
  </si>
  <si>
    <t>030902</t>
  </si>
  <si>
    <t>ТСЭМ Московской обл., 030902, приказ Минстроя России №675/пр от 28.02.2017 № 264/пр</t>
  </si>
  <si>
    <t>Подъемники гидравлические высотой подъема 10 м</t>
  </si>
  <si>
    <t>040502</t>
  </si>
  <si>
    <t>ТСЭМ Московской обл., 040502, приказ Минстроя России №675/пр от 28.02.2017 № 264/пр</t>
  </si>
  <si>
    <t>Установки для сварки ручной дуговой (постоянного тока)</t>
  </si>
  <si>
    <t>101-0113</t>
  </si>
  <si>
    <t>ТССЦ Московской обл., 101-0113, приказ Минстроя России №675/пр от 28.02.2017 № 254/пр</t>
  </si>
  <si>
    <t>Бязь суровая арт. 6804</t>
  </si>
  <si>
    <t>10 м2</t>
  </si>
  <si>
    <t>101-1755</t>
  </si>
  <si>
    <t>ТССЦ Московской обл., 101-1755, приказ Минстроя России №675/пр от 28.02.2017 № 254/пр</t>
  </si>
  <si>
    <t>Сталь полосовая, марка стали Ст3сп шириной 50-200 мм толщиной 4-5 мм</t>
  </si>
  <si>
    <t>т</t>
  </si>
  <si>
    <t>101-1924</t>
  </si>
  <si>
    <t>ТССЦ Московской обл., 101-1924, приказ Минстроя России №675/пр от 28.02.2017 № 254/пр</t>
  </si>
  <si>
    <t>Электроды диаметром 4 мм Э42А</t>
  </si>
  <si>
    <t>101-1977</t>
  </si>
  <si>
    <t>ТССЦ Московской обл., 101-1977, приказ Минстроя России №675/пр от 28.02.2017 № 254/пр</t>
  </si>
  <si>
    <t>Болты с гайками и шайбами строительные</t>
  </si>
  <si>
    <t>101-2143</t>
  </si>
  <si>
    <t>ТССЦ Московской обл., 101-2143, приказ Минстроя России №675/пр от 28.02.2017 № 254/пр</t>
  </si>
  <si>
    <t>Краска</t>
  </si>
  <si>
    <t>101-2343</t>
  </si>
  <si>
    <t>ТССЦ Московской обл., 101-2343, приказ Минстроя России №675/пр от 28.02.2017 № 254/пр</t>
  </si>
  <si>
    <t>Смазка универсальная тугоплавкая УТ (консталин жировой)</t>
  </si>
  <si>
    <t>2-0021-90</t>
  </si>
  <si>
    <t>Инженер по наладке и испытаниям I категории</t>
  </si>
  <si>
    <t>3-0022-90</t>
  </si>
  <si>
    <t>Техник по наладке и испытаниям II категории</t>
  </si>
  <si>
    <t>2-0022-90</t>
  </si>
  <si>
    <t>Инженер по наладке и испытаниям II категории</t>
  </si>
  <si>
    <t>0-3304-90</t>
  </si>
  <si>
    <t>Электромонтажник-наладчик 4 разряда</t>
  </si>
  <si>
    <t>0-3306-90</t>
  </si>
  <si>
    <t>Электромонтажник-наладчик 6 разряда</t>
  </si>
  <si>
    <t>2-0023-90</t>
  </si>
  <si>
    <t>Инженер по наладке и испытаниям III категории</t>
  </si>
  <si>
    <t>0-3305-90</t>
  </si>
  <si>
    <t>Электромонтажник-наладчик 5 разряда</t>
  </si>
  <si>
    <t>3-0021-90</t>
  </si>
  <si>
    <t>Техник по наладке и испытаниям I категории</t>
  </si>
  <si>
    <t>Поправка: МДС 81-35.2004, прил.1, т.2, п.5.1  Наименование: Производство монтажных работ вблизи объектов, находящихся под высоким напряжением, в том числе в охранной зоне действующей воздушной линии электропередачи внутри работающих ТП и РП при наличии допусков  Поправка: МДС 81-37.2004, п.3.2.1.1  Наименование: Для оборудования легковесного, габаритного, поступающего на стройку в собранном виде, при монтаже которого отсутствуют работы по сварке, демонтаж при условии что оборудование подлежит дальнейшему использованию, со снятием с места установки, необходимой (частичной) разборкой и консервированием с целью длительного или кратковременного хранения</t>
  </si>
  <si>
    <t>Поправка: МДС 81-35.2004, прил.1, т.2, п.5.1  Наименование: Производство монтажных работ вблизи объектов, находящихся под высоким напряжением, в том числе в охранной зоне действующей воздушной линии электропередачи внутри работающих ТП и РП при наличии допусков</t>
  </si>
  <si>
    <t>Поправка: МДС 81-40.2006, п.2.7  Наименование: В случае, если монтажные и пусконаладочные работы по какому-либо оборудованию выполняются одним и тем же звеном (бригадой),  Поправка: МДС 81-35.2004, прил.1, т.4, п.5  Наименование: Производство пусконаладочных работ вблизи объектов, находящихся под высоким напряжением, в том числе в охранной зоне действующей воздушной линии электропередачи внутри работающих ТП и РП при наличии допусков, а также вблизи источников ионирующего излучения и в помещениях А и Б по пожароопасности и 1-й, 2-й и 3-й категории по взрывоопасное</t>
  </si>
  <si>
    <t>"СОГЛАСОВАНО"</t>
  </si>
  <si>
    <t>"УТВЕРЖДАЮ"</t>
  </si>
  <si>
    <t>"_____"________________ 2022 г.</t>
  </si>
  <si>
    <t>(наименование стройки)</t>
  </si>
  <si>
    <t xml:space="preserve">Номер заказа   </t>
  </si>
  <si>
    <t>(наименование работ и затрат, наименование объекта)</t>
  </si>
  <si>
    <t>базовая цена</t>
  </si>
  <si>
    <t>текущая цена</t>
  </si>
  <si>
    <t>Сметная стоимость</t>
  </si>
  <si>
    <t>тыс. руб.</t>
  </si>
  <si>
    <t xml:space="preserve">     Строительные работы</t>
  </si>
  <si>
    <t xml:space="preserve">     Монтажные работы</t>
  </si>
  <si>
    <t xml:space="preserve">     Оборудование</t>
  </si>
  <si>
    <t xml:space="preserve">     Прочие работы</t>
  </si>
  <si>
    <t>Нормативная трудоемкость</t>
  </si>
  <si>
    <t>чел. -ч.</t>
  </si>
  <si>
    <t>Средства на оплату труда</t>
  </si>
  <si>
    <t>Строительный объем:</t>
  </si>
  <si>
    <t>Стоимость ед.стр.объема:</t>
  </si>
  <si>
    <t>№ п/п</t>
  </si>
  <si>
    <t>Шифр расценки и коды ресурсов</t>
  </si>
  <si>
    <t>Наименование работ и затрат</t>
  </si>
  <si>
    <t>Ед. изм.</t>
  </si>
  <si>
    <t>Кол-во единиц</t>
  </si>
  <si>
    <t>Цена на ед. изм.</t>
  </si>
  <si>
    <t>Попра-вочные коэфф.</t>
  </si>
  <si>
    <t>Стоимость в ценах 2001г.</t>
  </si>
  <si>
    <t>Пункт коэфф. пересчета</t>
  </si>
  <si>
    <t>Коэфф. пересчета</t>
  </si>
  <si>
    <t>Стоимость в текущих ценах</t>
  </si>
  <si>
    <t>ЗТР всего чел.-час</t>
  </si>
  <si>
    <t>Составлена в ценах ТСНБ-2001 МО (редакция 2014 г с доп.1) январь 2022 года</t>
  </si>
  <si>
    <r>
      <t>м08-01-062-3</t>
    </r>
    <r>
      <rPr>
        <i/>
        <sz val="10"/>
        <rFont val="Arial"/>
        <family val="2"/>
        <charset val="204"/>
      </rPr>
      <t xml:space="preserve">
Поправка: МДС 81-35.2004, прил.1, т.2, п.5.1  Поправка: МДС 81-37.2004, п.3.2.1.1</t>
    </r>
  </si>
  <si>
    <t>Зарплата</t>
  </si>
  <si>
    <t>в т.ч. зарплата машинистов</t>
  </si>
  <si>
    <t>НР от ФОТ</t>
  </si>
  <si>
    <t>%</t>
  </si>
  <si>
    <t>СП от ФОТ</t>
  </si>
  <si>
    <t>Затраты труда</t>
  </si>
  <si>
    <t>чел-ч</t>
  </si>
  <si>
    <r>
      <t>м08-01-015-1</t>
    </r>
    <r>
      <rPr>
        <i/>
        <sz val="10"/>
        <rFont val="Arial"/>
        <family val="2"/>
        <charset val="204"/>
      </rPr>
      <t xml:space="preserve">
Поправка: МДС 81-35.2004, прил.1, т.2, п.5.1  Поправка: МДС 81-37.2004, п.3.2.1.1</t>
    </r>
  </si>
  <si>
    <r>
      <t>м08-01-062-3</t>
    </r>
    <r>
      <rPr>
        <i/>
        <sz val="10"/>
        <rFont val="Arial"/>
        <family val="2"/>
        <charset val="204"/>
      </rPr>
      <t xml:space="preserve">
Поправка: МДС 81-35.2004, прил.1, т.2, п.5.1</t>
    </r>
  </si>
  <si>
    <t>Материальные ресурсы</t>
  </si>
  <si>
    <r>
      <t>м08-01-015-1</t>
    </r>
    <r>
      <rPr>
        <i/>
        <sz val="10"/>
        <rFont val="Arial"/>
        <family val="2"/>
        <charset val="204"/>
      </rPr>
      <t xml:space="preserve">
Поправка: МДС 81-35.2004, прил.1, т.2, п.5.1</t>
    </r>
  </si>
  <si>
    <r>
      <t>п01-02-002-2</t>
    </r>
    <r>
      <rPr>
        <i/>
        <sz val="10"/>
        <rFont val="Arial"/>
        <family val="2"/>
        <charset val="204"/>
      </rPr>
      <t xml:space="preserve">
Поправка: МДС 81-40.2006, п.2.7  Поправка: МДС 81-35.2004, прил.1, т.4, п.5</t>
    </r>
  </si>
  <si>
    <r>
      <t>п01-02-004-2</t>
    </r>
    <r>
      <rPr>
        <i/>
        <sz val="10"/>
        <rFont val="Arial"/>
        <family val="2"/>
        <charset val="204"/>
      </rPr>
      <t xml:space="preserve">
Поправка: МДС 81-40.2006, п.2.7  Поправка: МДС 81-35.2004, прил.1, т.4, п.5</t>
    </r>
  </si>
  <si>
    <r>
      <t>п01-03-005-1</t>
    </r>
    <r>
      <rPr>
        <i/>
        <sz val="10"/>
        <rFont val="Arial"/>
        <family val="2"/>
        <charset val="204"/>
      </rPr>
      <t xml:space="preserve">
Поправка: МДС 81-40.2006, п.2.7  Поправка: МДС 81-35.2004, прил.1, т.4, п.5</t>
    </r>
  </si>
  <si>
    <r>
      <t>п01-11-027-2</t>
    </r>
    <r>
      <rPr>
        <i/>
        <sz val="10"/>
        <rFont val="Arial"/>
        <family val="2"/>
        <charset val="204"/>
      </rPr>
      <t xml:space="preserve">
Поправка: МДС 81-40.2006, п.2.7  Поправка: МДС 81-35.2004, прил.1, т.4, п.5</t>
    </r>
  </si>
  <si>
    <r>
      <t>п01-11-024-2</t>
    </r>
    <r>
      <rPr>
        <i/>
        <sz val="10"/>
        <rFont val="Arial"/>
        <family val="2"/>
        <charset val="204"/>
      </rPr>
      <t xml:space="preserve">
Поправка: МДС 81-40.2006, п.2.7  Поправка: МДС 81-35.2004, прил.1, т.4, п.5</t>
    </r>
  </si>
  <si>
    <r>
      <t>п01-12-010-1</t>
    </r>
    <r>
      <rPr>
        <i/>
        <sz val="10"/>
        <rFont val="Arial"/>
        <family val="2"/>
        <charset val="204"/>
      </rPr>
      <t xml:space="preserve">
Поправка: МДС 81-40.2006, п.2.7  Поправка: МДС 81-35.2004, прил.1, т.4, п.5</t>
    </r>
  </si>
  <si>
    <r>
      <t>п01-12-029-1</t>
    </r>
    <r>
      <rPr>
        <i/>
        <sz val="10"/>
        <rFont val="Arial"/>
        <family val="2"/>
        <charset val="204"/>
      </rPr>
      <t xml:space="preserve">
Поправка: МДС 81-40.2006, п.2.7  Поправка: МДС 81-35.2004, прил.1, т.4, п.5</t>
    </r>
  </si>
  <si>
    <r>
      <t>п01-11-011-1</t>
    </r>
    <r>
      <rPr>
        <i/>
        <sz val="10"/>
        <rFont val="Arial"/>
        <family val="2"/>
        <charset val="204"/>
      </rPr>
      <t xml:space="preserve">
Поправка: МДС 81-40.2006, п.2.7  Поправка: МДС 81-35.2004, прил.1, т.4, п.5</t>
    </r>
  </si>
  <si>
    <r>
      <t>п01-12-027-1</t>
    </r>
    <r>
      <rPr>
        <i/>
        <sz val="10"/>
        <rFont val="Arial"/>
        <family val="2"/>
        <charset val="204"/>
      </rPr>
      <t xml:space="preserve">
Поправка: МДС 81-40.2006, п.2.7  Поправка: МДС 81-35.2004, прил.1, т.4, п.5</t>
    </r>
  </si>
  <si>
    <r>
      <t>п01-03-025-1</t>
    </r>
    <r>
      <rPr>
        <i/>
        <sz val="10"/>
        <rFont val="Arial"/>
        <family val="2"/>
        <charset val="204"/>
      </rPr>
      <t xml:space="preserve">
Поправка: МДС 81-40.2006, п.2.7  Поправка: МДС 81-35.2004, прил.1, т.4, п.5</t>
    </r>
  </si>
  <si>
    <r>
      <t>п01-10-001-1</t>
    </r>
    <r>
      <rPr>
        <i/>
        <sz val="10"/>
        <rFont val="Arial"/>
        <family val="2"/>
        <charset val="204"/>
      </rPr>
      <t xml:space="preserve">
Поправка: МДС 81-40.2006, п.2.7  Поправка: МДС 81-35.2004, прил.1, т.4, п.5</t>
    </r>
  </si>
  <si>
    <r>
      <t>п01-09-013-1</t>
    </r>
    <r>
      <rPr>
        <i/>
        <sz val="10"/>
        <rFont val="Arial"/>
        <family val="2"/>
        <charset val="204"/>
      </rPr>
      <t xml:space="preserve">
Поправка: МДС 81-40.2006, п.2.7  Поправка: МДС 81-35.2004, прил.1, т.4, п.5</t>
    </r>
  </si>
  <si>
    <r>
      <t>п01-03-008-5</t>
    </r>
    <r>
      <rPr>
        <i/>
        <sz val="10"/>
        <rFont val="Arial"/>
        <family val="2"/>
        <charset val="204"/>
      </rPr>
      <t xml:space="preserve">
Поправка: МДС 81-40.2006, п.2.7  Поправка: МДС 81-35.2004, прил.1, т.4, п.5</t>
    </r>
  </si>
  <si>
    <r>
      <t>п01-02-017-2</t>
    </r>
    <r>
      <rPr>
        <i/>
        <sz val="10"/>
        <rFont val="Arial"/>
        <family val="2"/>
        <charset val="204"/>
      </rPr>
      <t xml:space="preserve">
Поправка: МДС 81-40.2006, п.2.7  Поправка: МДС 81-35.2004, прил.1, т.4, п.5</t>
    </r>
  </si>
  <si>
    <r>
      <t>п01-02-018-1</t>
    </r>
    <r>
      <rPr>
        <i/>
        <sz val="10"/>
        <rFont val="Arial"/>
        <family val="2"/>
        <charset val="204"/>
      </rPr>
      <t xml:space="preserve">
Поправка: МДС 81-40.2006, п.2.7  Поправка: МДС 81-35.2004, прил.1, т.4, п.5</t>
    </r>
  </si>
  <si>
    <r>
      <t>п01-03-020-3</t>
    </r>
    <r>
      <rPr>
        <i/>
        <sz val="10"/>
        <rFont val="Arial"/>
        <family val="2"/>
        <charset val="204"/>
      </rPr>
      <t xml:space="preserve">
Поправка: МДС 81-40.2006, п.2.7  Поправка: МДС 81-35.2004, прил.1, т.4, п.5</t>
    </r>
  </si>
  <si>
    <r>
      <t>п01-04-034-2</t>
    </r>
    <r>
      <rPr>
        <i/>
        <sz val="10"/>
        <rFont val="Arial"/>
        <family val="2"/>
        <charset val="204"/>
      </rPr>
      <t xml:space="preserve">
Поправка: МДС 81-40.2006, п.2.7  Поправка: МДС 81-35.2004, прил.1, т.4, п.5</t>
    </r>
  </si>
  <si>
    <r>
      <t>п01-06-021-1</t>
    </r>
    <r>
      <rPr>
        <i/>
        <sz val="10"/>
        <rFont val="Arial"/>
        <family val="2"/>
        <charset val="204"/>
      </rPr>
      <t xml:space="preserve">
Поправка: МДС 81-40.2006, п.2.7  Поправка: МДС 81-35.2004, прил.1, т.4, п.5</t>
    </r>
  </si>
  <si>
    <r>
      <t>п01-09-001-1</t>
    </r>
    <r>
      <rPr>
        <i/>
        <sz val="10"/>
        <rFont val="Arial"/>
        <family val="2"/>
        <charset val="204"/>
      </rPr>
      <t xml:space="preserve">
Поправка: МДС 81-40.2006, п.2.7  Поправка: МДС 81-35.2004, прил.1, т.4, п.5</t>
    </r>
  </si>
  <si>
    <r>
      <t>п01-09-010-1</t>
    </r>
    <r>
      <rPr>
        <i/>
        <sz val="10"/>
        <rFont val="Arial"/>
        <family val="2"/>
        <charset val="204"/>
      </rPr>
      <t xml:space="preserve">
Поправка: МДС 81-40.2006, п.2.7  Поправка: МДС 81-35.2004, прил.1, т.4, п.5</t>
    </r>
  </si>
  <si>
    <r>
      <t>п01-09-010-2</t>
    </r>
    <r>
      <rPr>
        <i/>
        <sz val="10"/>
        <rFont val="Arial"/>
        <family val="2"/>
        <charset val="204"/>
      </rPr>
      <t xml:space="preserve">
Поправка: МДС 81-40.2006, п.2.7  Поправка: МДС 81-35.2004, прил.1, т.4, п.5</t>
    </r>
  </si>
  <si>
    <r>
      <t>п01-09-010-3</t>
    </r>
    <r>
      <rPr>
        <i/>
        <sz val="10"/>
        <rFont val="Arial"/>
        <family val="2"/>
        <charset val="204"/>
      </rPr>
      <t xml:space="preserve">
Поправка: МДС 81-40.2006, п.2.7  Поправка: МДС 81-35.2004, прил.1, т.4, п.5</t>
    </r>
  </si>
  <si>
    <r>
      <t>п01-09-011-2</t>
    </r>
    <r>
      <rPr>
        <i/>
        <sz val="10"/>
        <rFont val="Arial"/>
        <family val="2"/>
        <charset val="204"/>
      </rPr>
      <t xml:space="preserve">
Поправка: МДС 81-40.2006, п.2.7  Поправка: МДС 81-35.2004, прил.1, т.4, п.5</t>
    </r>
  </si>
  <si>
    <r>
      <t>п01-11-026-2</t>
    </r>
    <r>
      <rPr>
        <i/>
        <sz val="10"/>
        <rFont val="Arial"/>
        <family val="2"/>
        <charset val="204"/>
      </rPr>
      <t xml:space="preserve">
Поправка: МДС 81-40.2006, п.2.7  Поправка: МДС 81-35.2004, прил.1, т.4, п.5</t>
    </r>
  </si>
  <si>
    <r>
      <t>п01-11-028-1</t>
    </r>
    <r>
      <rPr>
        <i/>
        <sz val="10"/>
        <rFont val="Arial"/>
        <family val="2"/>
        <charset val="204"/>
      </rPr>
      <t xml:space="preserve">
Поправка: МДС 81-40.2006, п.2.7  Поправка: МДС 81-35.2004, прил.1, т.4, п.5</t>
    </r>
  </si>
  <si>
    <r>
      <t>п01-12-010-2</t>
    </r>
    <r>
      <rPr>
        <i/>
        <sz val="10"/>
        <rFont val="Arial"/>
        <family val="2"/>
        <charset val="204"/>
      </rPr>
      <t xml:space="preserve">
Поправка: МДС 81-40.2006, п.2.7  Поправка: МДС 81-35.2004, прил.1, т.4, п.5</t>
    </r>
  </si>
  <si>
    <r>
      <t>п01-12-010-3</t>
    </r>
    <r>
      <rPr>
        <i/>
        <sz val="10"/>
        <rFont val="Arial"/>
        <family val="2"/>
        <charset val="204"/>
      </rPr>
      <t xml:space="preserve">
Поправка: МДС 81-40.2006, п.2.7  Поправка: МДС 81-35.2004, прил.1, т.4, п.5</t>
    </r>
  </si>
  <si>
    <r>
      <t>п01-12-020-1</t>
    </r>
    <r>
      <rPr>
        <i/>
        <sz val="10"/>
        <rFont val="Arial"/>
        <family val="2"/>
        <charset val="204"/>
      </rPr>
      <t xml:space="preserve">
Поправка: МДС 81-40.2006, п.2.7  Поправка: МДС 81-35.2004, прил.1, т.4, п.5</t>
    </r>
  </si>
  <si>
    <r>
      <t>п01-12-021-2</t>
    </r>
    <r>
      <rPr>
        <i/>
        <sz val="10"/>
        <rFont val="Arial"/>
        <family val="2"/>
        <charset val="204"/>
      </rPr>
      <t xml:space="preserve">
Поправка: МДС 81-40.2006, п.2.7  Поправка: МДС 81-35.2004, прил.1, т.4, п.5</t>
    </r>
  </si>
  <si>
    <r>
      <t>п01-13-001-1</t>
    </r>
    <r>
      <rPr>
        <i/>
        <sz val="10"/>
        <rFont val="Arial"/>
        <family val="2"/>
        <charset val="204"/>
      </rPr>
      <t xml:space="preserve">
Поправка: МДС 81-40.2006, п.2.7  Поправка: МДС 81-35.2004, прил.1, т.4, п.5</t>
    </r>
  </si>
  <si>
    <r>
      <t>п01-13-030-1</t>
    </r>
    <r>
      <rPr>
        <i/>
        <sz val="10"/>
        <rFont val="Arial"/>
        <family val="2"/>
        <charset val="204"/>
      </rPr>
      <t xml:space="preserve">
Поправка: МДС 81-40.2006, п.2.7  Поправка: МДС 81-35.2004, прил.1, т.4, п.5</t>
    </r>
  </si>
  <si>
    <r>
      <t>ОБОРУДОВАНИЕ:
Трансформатор силовой типа ТМГ-1600/10</t>
    </r>
    <r>
      <rPr>
        <i/>
        <sz val="10"/>
        <color rgb="FF821E82"/>
        <rFont val="Arial"/>
        <family val="2"/>
        <charset val="204"/>
      </rPr>
      <t xml:space="preserve">
233 759,55 = [1 302 950 /  5,81] +  3% Трансп +  1,2% Заг.скл</t>
    </r>
  </si>
  <si>
    <r>
      <t>ОБОРУДОВАНИЕ:
Реактор заземляющий дугогасящий РЗДПОМА-1600/10</t>
    </r>
    <r>
      <rPr>
        <i/>
        <sz val="10"/>
        <color rgb="FF821E82"/>
        <rFont val="Arial"/>
        <family val="2"/>
        <charset val="204"/>
      </rPr>
      <t xml:space="preserve">
613 780,26 = [3 955 200 / 1,2 /  5,37]</t>
    </r>
  </si>
  <si>
    <r>
      <t>ОБОРУДОВАНИЕ:
Шкаф управления с Микроконтроллером МИРК-5 + блок смещения нейтрали БСН</t>
    </r>
    <r>
      <rPr>
        <i/>
        <sz val="10"/>
        <color rgb="FF821E82"/>
        <rFont val="Arial"/>
        <family val="2"/>
        <charset val="204"/>
      </rPr>
      <t xml:space="preserve">
187 970,20 = [1 211 280 / 1,2 /  5,37]</t>
    </r>
  </si>
  <si>
    <r>
      <t>ОБОРУДОВАНИЕ:
Ограничитель перенапряжения LVA-280B-DL</t>
    </r>
    <r>
      <rPr>
        <i/>
        <sz val="10"/>
        <color rgb="FF821E82"/>
        <rFont val="Arial"/>
        <family val="2"/>
        <charset val="204"/>
      </rPr>
      <t xml:space="preserve">
555,34 = [3 714,47 / 1,2 /  5,81] +  3% Трансп +  1,2% Заг.скл</t>
    </r>
  </si>
  <si>
    <t xml:space="preserve">   </t>
  </si>
  <si>
    <t xml:space="preserve">Объемы согласовал  </t>
  </si>
  <si>
    <t>[должность,подпись(инициалы,фамилия)]</t>
  </si>
  <si>
    <t xml:space="preserve">Составил  </t>
  </si>
  <si>
    <t xml:space="preserve">Проверил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</si>
</sst>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\ #,##0.00"/>
  </numFmts>
  <fonts count="27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b/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3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sz val="11"/>
      <color rgb="FF821E82"/>
      <name val="Arial"/>
      <family val="2"/>
      <charset val="204"/>
    </font>
    <font>
      <sz val="9"/>
      <color rgb="FF821E82"/>
      <name val="Arial"/>
      <family val="2"/>
      <charset val="204"/>
    </font>
    <font>
      <i/>
      <sz val="11"/>
      <color rgb="FF821E82"/>
      <name val="Arial"/>
      <family val="2"/>
      <charset val="204"/>
    </font>
    <font>
      <i/>
      <sz val="10"/>
      <color rgb="FF821E82"/>
      <name val="Arial"/>
      <family val="2"/>
      <charset val="204"/>
    </font>
    <font>
      <sz val="10"/>
      <color rgb="FF821E82"/>
      <name val="Arial"/>
      <family val="2"/>
      <charset val="204"/>
    </font>
    <font>
      <b/>
      <sz val="9"/>
      <name val="Arial"/>
      <family val="2"/>
      <charset val="204"/>
    </font>
    <font>
      <b/>
      <sz val="11"/>
      <color rgb="FF821E82"/>
      <name val="Arial"/>
      <family val="2"/>
      <charset val="204"/>
    </font>
    <font>
      <b/>
      <sz val="9"/>
      <color rgb="FF821E8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Font="1" applyAlignment="1">
      <alignment horizontal="right"/>
    </xf>
    <xf numFmtId="0" fontId="11" fillId="0" borderId="0" xfId="0" applyFont="1"/>
    <xf numFmtId="0" fontId="12" fillId="0" borderId="0" xfId="0" applyFont="1" applyAlignment="1"/>
    <xf numFmtId="0" fontId="13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11" fillId="0" borderId="0" xfId="0" applyFont="1" applyAlignment="1"/>
    <xf numFmtId="0" fontId="11" fillId="0" borderId="0" xfId="0" applyFont="1" applyBorder="1" applyAlignment="1">
      <alignment horizontal="left"/>
    </xf>
    <xf numFmtId="0" fontId="11" fillId="0" borderId="0" xfId="0" applyFont="1" applyAlignment="1">
      <alignment horizontal="left"/>
    </xf>
    <xf numFmtId="0" fontId="11" fillId="0" borderId="0" xfId="0" applyFont="1" applyBorder="1" applyAlignment="1">
      <alignment wrapText="1"/>
    </xf>
    <xf numFmtId="0" fontId="11" fillId="0" borderId="0" xfId="0" applyFont="1" applyBorder="1" applyAlignment="1">
      <alignment horizontal="left" wrapText="1"/>
    </xf>
    <xf numFmtId="0" fontId="13" fillId="0" borderId="0" xfId="0" applyFont="1" applyBorder="1" applyAlignment="1">
      <alignment horizontal="center" wrapText="1"/>
    </xf>
    <xf numFmtId="0" fontId="11" fillId="0" borderId="0" xfId="0" applyFont="1" applyBorder="1"/>
    <xf numFmtId="0" fontId="10" fillId="0" borderId="1" xfId="0" applyFont="1" applyBorder="1" applyAlignment="1">
      <alignment horizontal="center" vertical="top" wrapText="1"/>
    </xf>
    <xf numFmtId="0" fontId="11" fillId="0" borderId="0" xfId="0" applyFont="1" applyAlignment="1">
      <alignment horizontal="right" wrapText="1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wrapText="1"/>
    </xf>
    <xf numFmtId="0" fontId="14" fillId="0" borderId="0" xfId="0" applyFont="1" applyAlignment="1">
      <alignment vertical="center" wrapText="1"/>
    </xf>
    <xf numFmtId="0" fontId="13" fillId="0" borderId="0" xfId="0" applyFont="1" applyBorder="1" applyAlignment="1">
      <alignment horizontal="center" wrapText="1"/>
    </xf>
    <xf numFmtId="0" fontId="15" fillId="0" borderId="0" xfId="0" applyFont="1" applyBorder="1" applyAlignment="1">
      <alignment horizontal="center" wrapText="1"/>
    </xf>
    <xf numFmtId="0" fontId="15" fillId="0" borderId="2" xfId="0" applyFont="1" applyBorder="1" applyAlignment="1">
      <alignment horizontal="center" wrapText="1"/>
    </xf>
    <xf numFmtId="0" fontId="14" fillId="0" borderId="0" xfId="0" applyFont="1" applyBorder="1" applyAlignment="1">
      <alignment wrapText="1"/>
    </xf>
    <xf numFmtId="0" fontId="10" fillId="0" borderId="0" xfId="0" applyFont="1" applyBorder="1" applyAlignment="1">
      <alignment horizontal="center" vertical="top" wrapText="1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center" vertical="top"/>
    </xf>
    <xf numFmtId="0" fontId="14" fillId="0" borderId="0" xfId="0" applyFont="1" applyAlignment="1">
      <alignment horizontal="right"/>
    </xf>
    <xf numFmtId="164" fontId="11" fillId="0" borderId="0" xfId="0" applyNumberFormat="1" applyFont="1" applyAlignment="1">
      <alignment horizontal="right"/>
    </xf>
    <xf numFmtId="0" fontId="11" fillId="0" borderId="0" xfId="0" applyFont="1"/>
    <xf numFmtId="0" fontId="11" fillId="0" borderId="0" xfId="0" applyFont="1" applyAlignment="1">
      <alignment horizontal="right"/>
    </xf>
    <xf numFmtId="0" fontId="11" fillId="0" borderId="0" xfId="0" applyFont="1" applyAlignment="1">
      <alignment horizontal="left" vertical="top"/>
    </xf>
    <xf numFmtId="0" fontId="14" fillId="0" borderId="0" xfId="0" applyFont="1" applyAlignment="1">
      <alignment horizontal="right"/>
    </xf>
    <xf numFmtId="0" fontId="11" fillId="0" borderId="0" xfId="0" applyFont="1" applyAlignment="1">
      <alignment horizontal="right" vertical="top"/>
    </xf>
    <xf numFmtId="0" fontId="16" fillId="0" borderId="0" xfId="0" applyFont="1" applyAlignment="1">
      <alignment horizontal="right" vertical="top"/>
    </xf>
    <xf numFmtId="0" fontId="16" fillId="0" borderId="0" xfId="0" applyFont="1" applyAlignment="1">
      <alignment horizontal="left"/>
    </xf>
    <xf numFmtId="0" fontId="11" fillId="0" borderId="2" xfId="0" applyFont="1" applyBorder="1" applyAlignment="1">
      <alignment horizontal="left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164" fontId="0" fillId="0" borderId="0" xfId="0" applyNumberFormat="1"/>
    <xf numFmtId="0" fontId="11" fillId="0" borderId="2" xfId="0" applyFont="1" applyBorder="1"/>
    <xf numFmtId="0" fontId="9" fillId="0" borderId="0" xfId="0" applyFont="1" applyAlignment="1">
      <alignment vertical="top" wrapText="1"/>
    </xf>
    <xf numFmtId="0" fontId="23" fillId="0" borderId="0" xfId="0" applyFont="1"/>
    <xf numFmtId="0" fontId="11" fillId="0" borderId="0" xfId="0" applyFont="1" applyAlignment="1">
      <alignment vertical="center"/>
    </xf>
    <xf numFmtId="0" fontId="10" fillId="0" borderId="1" xfId="0" applyFont="1" applyBorder="1" applyAlignment="1">
      <alignment horizontal="center" vertical="top"/>
    </xf>
    <xf numFmtId="0" fontId="14" fillId="0" borderId="0" xfId="0" applyFont="1"/>
    <xf numFmtId="0" fontId="12" fillId="0" borderId="0" xfId="0" applyFont="1" applyAlignment="1">
      <alignment horizontal="center" wrapText="1"/>
    </xf>
    <xf numFmtId="0" fontId="11" fillId="0" borderId="0" xfId="0" applyFont="1" applyAlignment="1">
      <alignment horizontal="left" wrapText="1"/>
    </xf>
    <xf numFmtId="0" fontId="14" fillId="0" borderId="0" xfId="0" applyFont="1" applyAlignment="1">
      <alignment horizontal="left" wrapText="1"/>
    </xf>
    <xf numFmtId="0" fontId="17" fillId="0" borderId="0" xfId="0" applyFont="1" applyAlignment="1">
      <alignment horizontal="right" wrapText="1"/>
    </xf>
    <xf numFmtId="164" fontId="11" fillId="0" borderId="0" xfId="0" applyNumberFormat="1" applyFont="1" applyAlignment="1">
      <alignment horizontal="right"/>
    </xf>
    <xf numFmtId="0" fontId="11" fillId="0" borderId="0" xfId="0" applyFont="1" applyAlignment="1">
      <alignment horizontal="right" wrapText="1"/>
    </xf>
    <xf numFmtId="0" fontId="10" fillId="0" borderId="0" xfId="0" applyFont="1" applyAlignment="1">
      <alignment horizontal="right"/>
    </xf>
    <xf numFmtId="164" fontId="17" fillId="0" borderId="0" xfId="0" applyNumberFormat="1" applyFont="1" applyAlignment="1">
      <alignment horizontal="right"/>
    </xf>
    <xf numFmtId="0" fontId="9" fillId="0" borderId="0" xfId="0" applyFont="1" applyAlignment="1">
      <alignment horizontal="right" wrapText="1"/>
    </xf>
    <xf numFmtId="0" fontId="17" fillId="0" borderId="2" xfId="0" applyFont="1" applyBorder="1" applyAlignment="1">
      <alignment horizontal="right" wrapText="1"/>
    </xf>
    <xf numFmtId="0" fontId="11" fillId="0" borderId="2" xfId="0" applyFont="1" applyBorder="1" applyAlignment="1">
      <alignment horizontal="right"/>
    </xf>
    <xf numFmtId="164" fontId="11" fillId="0" borderId="2" xfId="0" applyNumberFormat="1" applyFont="1" applyBorder="1" applyAlignment="1">
      <alignment horizontal="right"/>
    </xf>
    <xf numFmtId="0" fontId="11" fillId="0" borderId="2" xfId="0" applyFont="1" applyBorder="1" applyAlignment="1">
      <alignment horizontal="right" wrapText="1"/>
    </xf>
    <xf numFmtId="164" fontId="10" fillId="0" borderId="2" xfId="0" applyNumberFormat="1" applyFont="1" applyBorder="1" applyAlignment="1">
      <alignment horizontal="right"/>
    </xf>
    <xf numFmtId="164" fontId="14" fillId="0" borderId="1" xfId="0" applyNumberFormat="1" applyFont="1" applyBorder="1" applyAlignment="1">
      <alignment horizontal="right"/>
    </xf>
    <xf numFmtId="164" fontId="24" fillId="0" borderId="0" xfId="0" applyNumberFormat="1" applyFont="1" applyAlignment="1">
      <alignment horizontal="right"/>
    </xf>
    <xf numFmtId="164" fontId="14" fillId="0" borderId="0" xfId="0" applyNumberFormat="1" applyFont="1" applyAlignment="1">
      <alignment horizontal="right"/>
    </xf>
    <xf numFmtId="0" fontId="21" fillId="0" borderId="2" xfId="0" applyFont="1" applyBorder="1" applyAlignment="1">
      <alignment horizontal="right" wrapText="1"/>
    </xf>
    <xf numFmtId="0" fontId="19" fillId="0" borderId="2" xfId="0" applyFont="1" applyBorder="1" applyAlignment="1">
      <alignment horizontal="right"/>
    </xf>
    <xf numFmtId="164" fontId="19" fillId="0" borderId="2" xfId="0" applyNumberFormat="1" applyFont="1" applyBorder="1" applyAlignment="1">
      <alignment horizontal="right"/>
    </xf>
    <xf numFmtId="0" fontId="19" fillId="0" borderId="2" xfId="0" applyFont="1" applyBorder="1" applyAlignment="1">
      <alignment horizontal="right" wrapText="1"/>
    </xf>
    <xf numFmtId="0" fontId="20" fillId="0" borderId="2" xfId="0" applyFont="1" applyBorder="1" applyAlignment="1">
      <alignment horizontal="right"/>
    </xf>
    <xf numFmtId="164" fontId="25" fillId="0" borderId="1" xfId="0" applyNumberFormat="1" applyFont="1" applyBorder="1" applyAlignment="1">
      <alignment horizontal="right"/>
    </xf>
    <xf numFmtId="164" fontId="26" fillId="0" borderId="0" xfId="0" applyNumberFormat="1" applyFont="1" applyAlignment="1">
      <alignment horizontal="right"/>
    </xf>
    <xf numFmtId="0" fontId="11" fillId="0" borderId="0" xfId="0" applyFont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19" fillId="0" borderId="2" xfId="0" applyFont="1" applyBorder="1" applyAlignment="1">
      <alignment horizontal="left" vertical="top" wrapText="1"/>
    </xf>
    <xf numFmtId="164" fontId="9" fillId="0" borderId="0" xfId="0" applyNumberFormat="1" applyFont="1" applyAlignment="1">
      <alignment horizontal="left"/>
    </xf>
    <xf numFmtId="0" fontId="14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364"/>
  <sheetViews>
    <sheetView tabSelected="1" zoomScaleNormal="100" workbookViewId="0">
      <selection activeCell="A230" sqref="A230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5" width="10.7109375" customWidth="1"/>
    <col min="6" max="8" width="12.7109375" customWidth="1"/>
    <col min="9" max="9" width="17.7109375" customWidth="1"/>
    <col min="10" max="10" width="8.7109375" customWidth="1"/>
    <col min="11" max="11" width="12.7109375" customWidth="1"/>
    <col min="12" max="12" width="9.7109375" customWidth="1"/>
    <col min="15" max="31" width="0" hidden="1" customWidth="1"/>
    <col min="32" max="32" width="91.7109375" hidden="1" customWidth="1"/>
    <col min="33" max="36" width="0" hidden="1" customWidth="1"/>
  </cols>
  <sheetData>
    <row r="1" spans="1:12" x14ac:dyDescent="0.2">
      <c r="A1" s="9" t="str">
        <f>Source!B1</f>
        <v>Smeta.RU  (495) 974-1589</v>
      </c>
    </row>
    <row r="2" spans="1:12" ht="14.25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1"/>
      <c r="L2" s="11"/>
    </row>
    <row r="3" spans="1:12" ht="16.5" x14ac:dyDescent="0.25">
      <c r="A3" s="12"/>
      <c r="B3" s="13" t="s">
        <v>404</v>
      </c>
      <c r="C3" s="13"/>
      <c r="D3" s="13"/>
      <c r="E3" s="13"/>
      <c r="F3" s="11"/>
      <c r="G3" s="11"/>
      <c r="H3" s="13" t="s">
        <v>405</v>
      </c>
      <c r="I3" s="13"/>
      <c r="J3" s="13"/>
      <c r="K3" s="13"/>
      <c r="L3" s="13"/>
    </row>
    <row r="4" spans="1:12" ht="14.25" x14ac:dyDescent="0.2">
      <c r="A4" s="11"/>
      <c r="B4" s="14"/>
      <c r="C4" s="14"/>
      <c r="D4" s="14"/>
      <c r="E4" s="14"/>
      <c r="F4" s="11"/>
      <c r="G4" s="11"/>
      <c r="H4" s="14"/>
      <c r="I4" s="14"/>
      <c r="J4" s="14"/>
      <c r="K4" s="14"/>
      <c r="L4" s="14"/>
    </row>
    <row r="5" spans="1:12" ht="14.25" x14ac:dyDescent="0.2">
      <c r="A5" s="15"/>
      <c r="B5" s="15"/>
      <c r="C5" s="16"/>
      <c r="D5" s="16"/>
      <c r="E5" s="16"/>
      <c r="F5" s="11"/>
      <c r="G5" s="11"/>
      <c r="H5" s="17"/>
      <c r="I5" s="16"/>
      <c r="J5" s="16"/>
      <c r="K5" s="16"/>
      <c r="L5" s="17"/>
    </row>
    <row r="6" spans="1:12" ht="14.25" x14ac:dyDescent="0.2">
      <c r="A6" s="17"/>
      <c r="B6" s="14" t="str">
        <f>CONCATENATE("______________________ ", IF(Source!AL12&lt;&gt;"", Source!AL12, ""))</f>
        <v xml:space="preserve">______________________ </v>
      </c>
      <c r="C6" s="14"/>
      <c r="D6" s="14"/>
      <c r="E6" s="14"/>
      <c r="F6" s="11"/>
      <c r="G6" s="11"/>
      <c r="H6" s="14" t="str">
        <f>CONCATENATE("______________________ ", IF(Source!AH12&lt;&gt;"", Source!AH12, ""))</f>
        <v xml:space="preserve">______________________ </v>
      </c>
      <c r="I6" s="14"/>
      <c r="J6" s="14"/>
      <c r="K6" s="14"/>
      <c r="L6" s="14"/>
    </row>
    <row r="7" spans="1:12" ht="14.25" x14ac:dyDescent="0.2">
      <c r="A7" s="18"/>
      <c r="B7" s="19" t="s">
        <v>406</v>
      </c>
      <c r="C7" s="19"/>
      <c r="D7" s="19"/>
      <c r="E7" s="19"/>
      <c r="F7" s="11"/>
      <c r="G7" s="11"/>
      <c r="H7" s="19" t="s">
        <v>406</v>
      </c>
      <c r="I7" s="19"/>
      <c r="J7" s="19"/>
      <c r="K7" s="19"/>
      <c r="L7" s="19"/>
    </row>
    <row r="10" spans="1:12" ht="15.75" x14ac:dyDescent="0.25">
      <c r="A10" s="18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18"/>
    </row>
    <row r="11" spans="1:12" ht="14.25" x14ac:dyDescent="0.2">
      <c r="A11" s="21"/>
      <c r="B11" s="22" t="s">
        <v>407</v>
      </c>
      <c r="C11" s="22"/>
      <c r="D11" s="22"/>
      <c r="E11" s="22"/>
      <c r="F11" s="22"/>
      <c r="G11" s="22"/>
      <c r="H11" s="22"/>
      <c r="I11" s="22"/>
      <c r="J11" s="22"/>
      <c r="K11" s="22"/>
      <c r="L11" s="18"/>
    </row>
    <row r="12" spans="1:12" ht="14.25" x14ac:dyDescent="0.2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</row>
    <row r="13" spans="1:12" ht="14.25" x14ac:dyDescent="0.2">
      <c r="A13" s="11"/>
      <c r="B13" s="11"/>
      <c r="C13" s="11"/>
      <c r="D13" s="11"/>
      <c r="E13" s="11"/>
      <c r="F13" s="23" t="s">
        <v>408</v>
      </c>
      <c r="G13" s="23"/>
      <c r="H13" s="24">
        <f>IF(Source!F12&lt;&gt;"Новый объект", Source!F12, "")</f>
        <v>44</v>
      </c>
      <c r="I13" s="24"/>
      <c r="J13" s="24"/>
      <c r="K13" s="24"/>
      <c r="L13" s="25"/>
    </row>
    <row r="14" spans="1:12" ht="14.25" x14ac:dyDescent="0.2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</row>
    <row r="15" spans="1:12" ht="15.75" x14ac:dyDescent="0.25">
      <c r="A15" s="26"/>
      <c r="B15" s="20" t="str">
        <f>CONCATENATE( "ЛОКАЛЬНАЯ СМЕТА № ",IF(Source!F12&lt;&gt;"Новый объект", Source!F12, ""))</f>
        <v>ЛОКАЛЬНАЯ СМЕТА № 44</v>
      </c>
      <c r="C15" s="20"/>
      <c r="D15" s="20"/>
      <c r="E15" s="20"/>
      <c r="F15" s="20"/>
      <c r="G15" s="20"/>
      <c r="H15" s="20"/>
      <c r="I15" s="20"/>
      <c r="J15" s="20"/>
      <c r="K15" s="20"/>
      <c r="L15" s="26"/>
    </row>
    <row r="16" spans="1:12" ht="15.75" x14ac:dyDescent="0.25">
      <c r="A16" s="26"/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6"/>
    </row>
    <row r="17" spans="1:12" ht="18" hidden="1" x14ac:dyDescent="0.25">
      <c r="A17" s="26"/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6"/>
    </row>
    <row r="18" spans="1:12" ht="14.25" hidden="1" x14ac:dyDescent="0.2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</row>
    <row r="19" spans="1:12" ht="18" x14ac:dyDescent="0.25">
      <c r="A19" s="11"/>
      <c r="B19" s="29" t="str">
        <f>IF(Source!G12&lt;&gt;"Новый объект", Source!G12, "")</f>
        <v>Замена ДГР и ТСН_(1600)</v>
      </c>
      <c r="C19" s="29"/>
      <c r="D19" s="29"/>
      <c r="E19" s="29"/>
      <c r="F19" s="29"/>
      <c r="G19" s="29"/>
      <c r="H19" s="29"/>
      <c r="I19" s="29"/>
      <c r="J19" s="29"/>
      <c r="K19" s="29"/>
      <c r="L19" s="30"/>
    </row>
    <row r="20" spans="1:12" ht="14.25" x14ac:dyDescent="0.2">
      <c r="A20" s="11"/>
      <c r="B20" s="31" t="s">
        <v>409</v>
      </c>
      <c r="C20" s="31"/>
      <c r="D20" s="31"/>
      <c r="E20" s="31"/>
      <c r="F20" s="31"/>
      <c r="G20" s="31"/>
      <c r="H20" s="31"/>
      <c r="I20" s="31"/>
      <c r="J20" s="31"/>
      <c r="K20" s="31"/>
      <c r="L20" s="18"/>
    </row>
    <row r="21" spans="1:12" ht="14.25" x14ac:dyDescent="0.2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</row>
    <row r="22" spans="1:12" ht="14.25" x14ac:dyDescent="0.2">
      <c r="A22" s="24" t="str">
        <f>CONCATENATE("Основание: ", Source!J12)</f>
        <v>Основание: Типовые проекты 3.407.1-143  выпуск 2, 3.407-150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</row>
    <row r="23" spans="1:12" ht="14.25" x14ac:dyDescent="0.2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</row>
    <row r="24" spans="1:12" ht="14.25" x14ac:dyDescent="0.2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</row>
    <row r="25" spans="1:12" ht="14.25" x14ac:dyDescent="0.2">
      <c r="A25" s="11"/>
      <c r="B25" s="11"/>
      <c r="C25" s="11"/>
      <c r="D25" s="11"/>
      <c r="E25" s="32"/>
      <c r="F25" s="32"/>
      <c r="G25" s="33" t="s">
        <v>410</v>
      </c>
      <c r="H25" s="33"/>
      <c r="I25" s="33" t="s">
        <v>411</v>
      </c>
      <c r="J25" s="33"/>
      <c r="K25" s="11"/>
      <c r="L25" s="11"/>
    </row>
    <row r="26" spans="1:12" ht="15" x14ac:dyDescent="0.25">
      <c r="A26" s="11"/>
      <c r="B26" s="11"/>
      <c r="C26" s="34" t="s">
        <v>412</v>
      </c>
      <c r="D26" s="34"/>
      <c r="E26" s="34"/>
      <c r="F26" s="34"/>
      <c r="G26" s="35">
        <f>SUM(O1:O354)/1000</f>
        <v>1067.78863</v>
      </c>
      <c r="H26" s="35"/>
      <c r="I26" s="35">
        <f>(Source!F306/1000)</f>
        <v>6930.5884100000003</v>
      </c>
      <c r="J26" s="35"/>
      <c r="K26" s="36" t="s">
        <v>413</v>
      </c>
      <c r="L26" s="36"/>
    </row>
    <row r="27" spans="1:12" ht="14.25" x14ac:dyDescent="0.2">
      <c r="A27" s="11"/>
      <c r="B27" s="11"/>
      <c r="C27" s="37" t="s">
        <v>414</v>
      </c>
      <c r="D27" s="37"/>
      <c r="E27" s="37"/>
      <c r="F27" s="37"/>
      <c r="G27" s="35">
        <f>SUM(W1:W354)/1000</f>
        <v>0</v>
      </c>
      <c r="H27" s="35"/>
      <c r="I27" s="35">
        <f>(Source!F295)/1000</f>
        <v>0</v>
      </c>
      <c r="J27" s="35"/>
      <c r="K27" s="36" t="s">
        <v>413</v>
      </c>
      <c r="L27" s="36"/>
    </row>
    <row r="28" spans="1:12" ht="14.25" x14ac:dyDescent="0.2">
      <c r="A28" s="11"/>
      <c r="B28" s="11"/>
      <c r="C28" s="37" t="s">
        <v>415</v>
      </c>
      <c r="D28" s="37"/>
      <c r="E28" s="37"/>
      <c r="F28" s="37"/>
      <c r="G28" s="35">
        <f>SUM(X1:X354)/1000</f>
        <v>14.132350000000002</v>
      </c>
      <c r="H28" s="35"/>
      <c r="I28" s="35">
        <f>(Source!F296)/1000</f>
        <v>303.10654</v>
      </c>
      <c r="J28" s="35"/>
      <c r="K28" s="36" t="s">
        <v>413</v>
      </c>
      <c r="L28" s="36"/>
    </row>
    <row r="29" spans="1:12" ht="14.25" x14ac:dyDescent="0.2">
      <c r="A29" s="11"/>
      <c r="B29" s="11"/>
      <c r="C29" s="37" t="s">
        <v>416</v>
      </c>
      <c r="D29" s="37"/>
      <c r="E29" s="37"/>
      <c r="F29" s="37"/>
      <c r="G29" s="35">
        <f>SUM(Y1:Y354)/1000</f>
        <v>1036.0653500000001</v>
      </c>
      <c r="H29" s="35"/>
      <c r="I29" s="35">
        <f>(Source!F287)/1000</f>
        <v>6019.5396900000005</v>
      </c>
      <c r="J29" s="35"/>
      <c r="K29" s="36" t="s">
        <v>413</v>
      </c>
      <c r="L29" s="36"/>
    </row>
    <row r="30" spans="1:12" ht="14.25" x14ac:dyDescent="0.2">
      <c r="A30" s="11"/>
      <c r="B30" s="11"/>
      <c r="C30" s="37" t="s">
        <v>417</v>
      </c>
      <c r="D30" s="37"/>
      <c r="E30" s="37"/>
      <c r="F30" s="37"/>
      <c r="G30" s="35">
        <f>SUM(Z1:Z354)/1000</f>
        <v>17.59093</v>
      </c>
      <c r="H30" s="35"/>
      <c r="I30" s="35">
        <f>(Source!F297+Source!F298)/1000</f>
        <v>607.94218000000001</v>
      </c>
      <c r="J30" s="35"/>
      <c r="K30" s="36" t="s">
        <v>413</v>
      </c>
      <c r="L30" s="36"/>
    </row>
    <row r="31" spans="1:12" ht="15" x14ac:dyDescent="0.25">
      <c r="A31" s="11"/>
      <c r="B31" s="11"/>
      <c r="C31" s="34" t="s">
        <v>418</v>
      </c>
      <c r="D31" s="34"/>
      <c r="E31" s="34"/>
      <c r="F31" s="34"/>
      <c r="G31" s="35">
        <f>I31</f>
        <v>929.88707400000021</v>
      </c>
      <c r="H31" s="35"/>
      <c r="I31" s="35">
        <f>(Source!F300+Source!F301)</f>
        <v>929.88707400000021</v>
      </c>
      <c r="J31" s="35"/>
      <c r="K31" s="36" t="s">
        <v>419</v>
      </c>
      <c r="L31" s="36"/>
    </row>
    <row r="32" spans="1:12" ht="15" x14ac:dyDescent="0.25">
      <c r="A32" s="11"/>
      <c r="B32" s="11"/>
      <c r="C32" s="34" t="s">
        <v>420</v>
      </c>
      <c r="D32" s="34"/>
      <c r="E32" s="34"/>
      <c r="F32" s="34"/>
      <c r="G32" s="35">
        <f>SUM(R1:R354)/1000</f>
        <v>11.217430000000002</v>
      </c>
      <c r="H32" s="35"/>
      <c r="I32" s="35">
        <f>(Source!F293+ Source!F292)/1000</f>
        <v>387.67444</v>
      </c>
      <c r="J32" s="35"/>
      <c r="K32" s="36" t="s">
        <v>413</v>
      </c>
      <c r="L32" s="36"/>
    </row>
    <row r="33" spans="1:22" ht="14.25" hidden="1" x14ac:dyDescent="0.2">
      <c r="A33" s="11"/>
      <c r="B33" s="11"/>
      <c r="C33" s="37" t="s">
        <v>75</v>
      </c>
      <c r="D33" s="37"/>
      <c r="E33" s="37"/>
      <c r="F33" s="37"/>
      <c r="G33" s="35"/>
      <c r="H33" s="35"/>
      <c r="I33" s="35"/>
      <c r="J33" s="35"/>
      <c r="K33" s="38" t="s">
        <v>413</v>
      </c>
      <c r="L33" s="11"/>
    </row>
    <row r="34" spans="1:22" ht="15" x14ac:dyDescent="0.25">
      <c r="A34" s="11"/>
      <c r="B34" s="11"/>
      <c r="C34" s="39"/>
      <c r="D34" s="39"/>
      <c r="E34" s="39"/>
      <c r="F34" s="17"/>
      <c r="G34" s="40"/>
      <c r="H34" s="40"/>
      <c r="I34" s="40"/>
      <c r="J34" s="40"/>
      <c r="K34" s="40"/>
      <c r="L34" s="40"/>
    </row>
    <row r="35" spans="1:22" ht="15" hidden="1" x14ac:dyDescent="0.2">
      <c r="A35" s="17" t="s">
        <v>421</v>
      </c>
      <c r="B35" s="11"/>
      <c r="C35" s="11"/>
      <c r="D35" s="15"/>
      <c r="E35" s="11"/>
      <c r="F35" s="11"/>
      <c r="G35" s="41"/>
      <c r="H35" s="41"/>
      <c r="I35" s="42"/>
      <c r="J35" s="41"/>
      <c r="K35" s="41"/>
      <c r="L35" s="41"/>
    </row>
    <row r="36" spans="1:22" ht="15" hidden="1" x14ac:dyDescent="0.2">
      <c r="A36" s="17" t="s">
        <v>422</v>
      </c>
      <c r="B36" s="11"/>
      <c r="C36" s="11"/>
      <c r="D36" s="15"/>
      <c r="E36" s="11"/>
      <c r="F36" s="11"/>
      <c r="G36" s="41"/>
      <c r="H36" s="41"/>
      <c r="I36" s="42"/>
      <c r="J36" s="41"/>
      <c r="K36" s="41"/>
      <c r="L36" s="41"/>
    </row>
    <row r="37" spans="1:22" ht="15" hidden="1" x14ac:dyDescent="0.2">
      <c r="A37" s="11"/>
      <c r="B37" s="11"/>
      <c r="C37" s="10"/>
      <c r="D37" s="10"/>
      <c r="E37" s="10"/>
      <c r="F37" s="10"/>
      <c r="G37" s="41"/>
      <c r="H37" s="41"/>
      <c r="I37" s="42"/>
      <c r="J37" s="41"/>
      <c r="K37" s="41"/>
      <c r="L37" s="41"/>
    </row>
    <row r="38" spans="1:22" ht="14.25" x14ac:dyDescent="0.2">
      <c r="A38" s="43" t="s">
        <v>435</v>
      </c>
      <c r="B38" s="43"/>
      <c r="C38" s="43"/>
      <c r="D38" s="43"/>
      <c r="E38" s="43"/>
      <c r="F38" s="43"/>
      <c r="G38" s="43"/>
      <c r="H38" s="43"/>
      <c r="I38" s="43"/>
      <c r="J38" s="43"/>
      <c r="K38" s="43"/>
      <c r="L38" s="43"/>
    </row>
    <row r="39" spans="1:22" ht="57" x14ac:dyDescent="0.2">
      <c r="A39" s="44" t="s">
        <v>423</v>
      </c>
      <c r="B39" s="44" t="s">
        <v>424</v>
      </c>
      <c r="C39" s="44" t="s">
        <v>425</v>
      </c>
      <c r="D39" s="44" t="s">
        <v>426</v>
      </c>
      <c r="E39" s="44" t="s">
        <v>427</v>
      </c>
      <c r="F39" s="44" t="s">
        <v>428</v>
      </c>
      <c r="G39" s="44" t="s">
        <v>429</v>
      </c>
      <c r="H39" s="44" t="s">
        <v>430</v>
      </c>
      <c r="I39" s="44" t="s">
        <v>431</v>
      </c>
      <c r="J39" s="44" t="s">
        <v>432</v>
      </c>
      <c r="K39" s="44" t="s">
        <v>433</v>
      </c>
      <c r="L39" s="44" t="s">
        <v>434</v>
      </c>
    </row>
    <row r="40" spans="1:22" ht="14.25" x14ac:dyDescent="0.2">
      <c r="A40" s="45">
        <v>1</v>
      </c>
      <c r="B40" s="45">
        <v>2</v>
      </c>
      <c r="C40" s="45">
        <v>3</v>
      </c>
      <c r="D40" s="45">
        <v>4</v>
      </c>
      <c r="E40" s="45">
        <v>5</v>
      </c>
      <c r="F40" s="45">
        <v>6</v>
      </c>
      <c r="G40" s="45">
        <v>7</v>
      </c>
      <c r="H40" s="45">
        <v>8</v>
      </c>
      <c r="I40" s="45">
        <v>9</v>
      </c>
      <c r="J40" s="45">
        <v>10</v>
      </c>
      <c r="K40" s="45">
        <v>11</v>
      </c>
      <c r="L40" s="46">
        <v>12</v>
      </c>
    </row>
    <row r="42" spans="1:22" ht="16.5" x14ac:dyDescent="0.25">
      <c r="A42" s="54" t="str">
        <f>CONCATENATE("Локальная смета: ",IF(Source!G20&lt;&gt;"Новая локальная смета", Source!G20, ""))</f>
        <v>Локальная смета: Замена ДГР и ТСН</v>
      </c>
      <c r="B42" s="54"/>
      <c r="C42" s="54"/>
      <c r="D42" s="54"/>
      <c r="E42" s="54"/>
      <c r="F42" s="54"/>
      <c r="G42" s="54"/>
      <c r="H42" s="54"/>
      <c r="I42" s="54"/>
      <c r="J42" s="54"/>
      <c r="K42" s="54"/>
      <c r="L42" s="54"/>
    </row>
    <row r="44" spans="1:22" ht="16.5" x14ac:dyDescent="0.25">
      <c r="A44" s="54" t="str">
        <f>CONCATENATE("Раздел: ",IF(Source!G24&lt;&gt;"Новый раздел", Source!G24, ""))</f>
        <v>Раздел: Демонтажные работы</v>
      </c>
      <c r="B44" s="54"/>
      <c r="C44" s="54"/>
      <c r="D44" s="54"/>
      <c r="E44" s="54"/>
      <c r="F44" s="54"/>
      <c r="G44" s="54"/>
      <c r="H44" s="54"/>
      <c r="I44" s="54"/>
      <c r="J44" s="54"/>
      <c r="K44" s="54"/>
      <c r="L44" s="54"/>
    </row>
    <row r="45" spans="1:22" ht="143.25" x14ac:dyDescent="0.2">
      <c r="A45" s="78">
        <v>2</v>
      </c>
      <c r="B45" s="78" t="s">
        <v>436</v>
      </c>
      <c r="C45" s="78" t="str">
        <f>Source!G29</f>
        <v>Трансформатор силовой, автотрансформатор или масляный реактор, масса до 7 т</v>
      </c>
      <c r="D45" s="57" t="str">
        <f>Source!H29</f>
        <v>1  ШТ.</v>
      </c>
      <c r="E45" s="10">
        <f>Source!I29</f>
        <v>2</v>
      </c>
      <c r="F45" s="58">
        <f>Source!AL29+Source!AM29+Source!AO29</f>
        <v>2621.6000000000004</v>
      </c>
      <c r="G45" s="59"/>
      <c r="H45" s="58"/>
      <c r="I45" s="59" t="str">
        <f>Source!BO29</f>
        <v>м08-01-062-3</v>
      </c>
      <c r="J45" s="59"/>
      <c r="K45" s="58"/>
      <c r="L45" s="60"/>
      <c r="S45">
        <f>ROUND((Source!FX29/100)*((ROUND(Source!AF29*Source!I29, 2)+ROUND(Source!AE29*Source!I29, 2))), 2)</f>
        <v>909.23</v>
      </c>
      <c r="T45">
        <f>Source!X29</f>
        <v>31422.75</v>
      </c>
      <c r="U45">
        <f>ROUND((Source!FY29/100)*((ROUND(Source!AF29*Source!I29, 2)+ROUND(Source!AE29*Source!I29, 2))), 2)</f>
        <v>622.1</v>
      </c>
      <c r="V45">
        <f>Source!Y29</f>
        <v>21499.78</v>
      </c>
    </row>
    <row r="46" spans="1:22" ht="14.25" x14ac:dyDescent="0.2">
      <c r="A46" s="78"/>
      <c r="B46" s="78"/>
      <c r="C46" s="78" t="s">
        <v>437</v>
      </c>
      <c r="D46" s="57"/>
      <c r="E46" s="10"/>
      <c r="F46" s="58">
        <f>Source!AO29</f>
        <v>428.09</v>
      </c>
      <c r="G46" s="59" t="str">
        <f>Source!DG29</f>
        <v>)*1,35)*0,7</v>
      </c>
      <c r="H46" s="58">
        <f>ROUND(Source!AF29*Source!I29, 2)</f>
        <v>809.09</v>
      </c>
      <c r="I46" s="59"/>
      <c r="J46" s="59">
        <f>IF(Source!BA29&lt;&gt; 0, Source!BA29, 1)</f>
        <v>34.56</v>
      </c>
      <c r="K46" s="58">
        <f>Source!S29</f>
        <v>27962.15</v>
      </c>
      <c r="L46" s="60"/>
      <c r="R46">
        <f>H46</f>
        <v>809.09</v>
      </c>
    </row>
    <row r="47" spans="1:22" ht="14.25" x14ac:dyDescent="0.2">
      <c r="A47" s="78"/>
      <c r="B47" s="78"/>
      <c r="C47" s="78" t="s">
        <v>57</v>
      </c>
      <c r="D47" s="57"/>
      <c r="E47" s="10"/>
      <c r="F47" s="58">
        <f>Source!AM29</f>
        <v>1098.27</v>
      </c>
      <c r="G47" s="59" t="str">
        <f>Source!DE29</f>
        <v>)*1,35)*0,7</v>
      </c>
      <c r="H47" s="58">
        <f>ROUND(Source!AD29*Source!I29, 2)</f>
        <v>2075.73</v>
      </c>
      <c r="I47" s="59"/>
      <c r="J47" s="59">
        <f>IF(Source!BB29&lt;&gt; 0, Source!BB29, 1)</f>
        <v>11.16</v>
      </c>
      <c r="K47" s="58">
        <f>Source!Q29</f>
        <v>23165.15</v>
      </c>
      <c r="L47" s="60"/>
    </row>
    <row r="48" spans="1:22" ht="14.25" x14ac:dyDescent="0.2">
      <c r="A48" s="78"/>
      <c r="B48" s="78"/>
      <c r="C48" s="78" t="s">
        <v>438</v>
      </c>
      <c r="D48" s="57"/>
      <c r="E48" s="10"/>
      <c r="F48" s="58">
        <f>Source!AN29</f>
        <v>78.3</v>
      </c>
      <c r="G48" s="59" t="str">
        <f>Source!DF29</f>
        <v>)*1,35)*0,7</v>
      </c>
      <c r="H48" s="61">
        <f>ROUND(Source!AE29*Source!I29, 2)</f>
        <v>147.99</v>
      </c>
      <c r="I48" s="59"/>
      <c r="J48" s="59">
        <f>IF(Source!BS29&lt;&gt; 0, Source!BS29, 1)</f>
        <v>34.56</v>
      </c>
      <c r="K48" s="61">
        <f>Source!R29</f>
        <v>5114.43</v>
      </c>
      <c r="L48" s="60"/>
      <c r="R48">
        <f>H48</f>
        <v>147.99</v>
      </c>
    </row>
    <row r="49" spans="1:26" ht="14.25" x14ac:dyDescent="0.2">
      <c r="A49" s="78"/>
      <c r="B49" s="78"/>
      <c r="C49" s="78" t="s">
        <v>439</v>
      </c>
      <c r="D49" s="57" t="s">
        <v>440</v>
      </c>
      <c r="E49" s="10">
        <f>Source!BZ29</f>
        <v>95</v>
      </c>
      <c r="F49" s="81"/>
      <c r="G49" s="59"/>
      <c r="H49" s="58">
        <f>SUM(S45:S51)</f>
        <v>909.23</v>
      </c>
      <c r="I49" s="62"/>
      <c r="J49" s="55">
        <f>Source!AT29</f>
        <v>95</v>
      </c>
      <c r="K49" s="58">
        <f>SUM(T45:T51)</f>
        <v>31422.75</v>
      </c>
      <c r="L49" s="60"/>
    </row>
    <row r="50" spans="1:26" ht="14.25" x14ac:dyDescent="0.2">
      <c r="A50" s="78"/>
      <c r="B50" s="78"/>
      <c r="C50" s="78" t="s">
        <v>441</v>
      </c>
      <c r="D50" s="57" t="s">
        <v>440</v>
      </c>
      <c r="E50" s="10">
        <f>Source!CA29</f>
        <v>65</v>
      </c>
      <c r="F50" s="81"/>
      <c r="G50" s="59"/>
      <c r="H50" s="58">
        <f>SUM(U45:U51)</f>
        <v>622.1</v>
      </c>
      <c r="I50" s="62"/>
      <c r="J50" s="55">
        <f>Source!AU29</f>
        <v>65</v>
      </c>
      <c r="K50" s="58">
        <f>SUM(V45:V51)</f>
        <v>21499.78</v>
      </c>
      <c r="L50" s="60"/>
    </row>
    <row r="51" spans="1:26" ht="14.25" x14ac:dyDescent="0.2">
      <c r="A51" s="79"/>
      <c r="B51" s="79"/>
      <c r="C51" s="79" t="s">
        <v>442</v>
      </c>
      <c r="D51" s="63" t="s">
        <v>443</v>
      </c>
      <c r="E51" s="64">
        <f>Source!AQ29</f>
        <v>44.5</v>
      </c>
      <c r="F51" s="65"/>
      <c r="G51" s="66" t="str">
        <f>Source!DI29</f>
        <v>)*1,35)*0,7</v>
      </c>
      <c r="H51" s="65"/>
      <c r="I51" s="66"/>
      <c r="J51" s="66"/>
      <c r="K51" s="65"/>
      <c r="L51" s="67">
        <f>Source!U29</f>
        <v>84.105000000000004</v>
      </c>
    </row>
    <row r="52" spans="1:26" ht="15" x14ac:dyDescent="0.25">
      <c r="G52" s="68">
        <f>H46+H47+H49+H50</f>
        <v>4416.1500000000005</v>
      </c>
      <c r="H52" s="68"/>
      <c r="J52" s="68">
        <f>K46+K47+K49+K50</f>
        <v>104049.83</v>
      </c>
      <c r="K52" s="68"/>
      <c r="L52" s="69">
        <f>Source!U29</f>
        <v>84.105000000000004</v>
      </c>
      <c r="O52" s="47">
        <f>G52</f>
        <v>4416.1500000000005</v>
      </c>
      <c r="P52" s="47">
        <f>J52</f>
        <v>104049.83</v>
      </c>
      <c r="Q52" s="47">
        <f>L52</f>
        <v>84.105000000000004</v>
      </c>
      <c r="W52">
        <f>IF(Source!BI29&lt;=1,H46+H47+H49+H50, 0)</f>
        <v>0</v>
      </c>
      <c r="X52">
        <f>IF(Source!BI29=2,H46+H47+H49+H50, 0)</f>
        <v>4416.1500000000005</v>
      </c>
      <c r="Y52">
        <f>IF(Source!BI29=3,H46+H47+H49+H50, 0)</f>
        <v>0</v>
      </c>
      <c r="Z52">
        <f>IF(Source!BI29=4,H46+H47+H49+H50, 0)</f>
        <v>0</v>
      </c>
    </row>
    <row r="53" spans="1:26" ht="143.25" x14ac:dyDescent="0.2">
      <c r="A53" s="78">
        <v>3</v>
      </c>
      <c r="B53" s="78" t="s">
        <v>444</v>
      </c>
      <c r="C53" s="78" t="str">
        <f>Source!G30</f>
        <v>Разрядник вентильный напряжением 35 кВ</v>
      </c>
      <c r="D53" s="57" t="str">
        <f>Source!H30</f>
        <v>1 компл. (3 фазы)</v>
      </c>
      <c r="E53" s="10">
        <f>Source!I30</f>
        <v>1</v>
      </c>
      <c r="F53" s="58">
        <f>Source!AL30+Source!AM30+Source!AO30</f>
        <v>439.28</v>
      </c>
      <c r="G53" s="59"/>
      <c r="H53" s="58"/>
      <c r="I53" s="59" t="str">
        <f>Source!BO30</f>
        <v>м08-01-015-1</v>
      </c>
      <c r="J53" s="59"/>
      <c r="K53" s="58"/>
      <c r="L53" s="60"/>
      <c r="S53">
        <f>ROUND((Source!FX30/100)*((ROUND(Source!AF30*Source!I30, 2)+ROUND(Source!AE30*Source!I30, 2))), 2)</f>
        <v>122.1</v>
      </c>
      <c r="T53">
        <f>Source!X30</f>
        <v>4220.1899999999996</v>
      </c>
      <c r="U53">
        <f>ROUND((Source!FY30/100)*((ROUND(Source!AF30*Source!I30, 2)+ROUND(Source!AE30*Source!I30, 2))), 2)</f>
        <v>83.54</v>
      </c>
      <c r="V53">
        <f>Source!Y30</f>
        <v>2887.5</v>
      </c>
    </row>
    <row r="54" spans="1:26" ht="14.25" x14ac:dyDescent="0.2">
      <c r="A54" s="78"/>
      <c r="B54" s="78"/>
      <c r="C54" s="78" t="s">
        <v>437</v>
      </c>
      <c r="D54" s="57"/>
      <c r="E54" s="10"/>
      <c r="F54" s="58">
        <f>Source!AO30</f>
        <v>124.1</v>
      </c>
      <c r="G54" s="59" t="str">
        <f>Source!DG30</f>
        <v>)*1,35)*0,7</v>
      </c>
      <c r="H54" s="58">
        <f>ROUND(Source!AF30*Source!I30, 2)</f>
        <v>117.27</v>
      </c>
      <c r="I54" s="59"/>
      <c r="J54" s="59">
        <f>IF(Source!BA30&lt;&gt; 0, Source!BA30, 1)</f>
        <v>34.56</v>
      </c>
      <c r="K54" s="58">
        <f>Source!S30</f>
        <v>4053.01</v>
      </c>
      <c r="L54" s="60"/>
      <c r="R54">
        <f>H54</f>
        <v>117.27</v>
      </c>
    </row>
    <row r="55" spans="1:26" ht="14.25" x14ac:dyDescent="0.2">
      <c r="A55" s="78"/>
      <c r="B55" s="78"/>
      <c r="C55" s="78" t="s">
        <v>57</v>
      </c>
      <c r="D55" s="57"/>
      <c r="E55" s="10"/>
      <c r="F55" s="58">
        <f>Source!AM30</f>
        <v>90.74</v>
      </c>
      <c r="G55" s="59" t="str">
        <f>Source!DE30</f>
        <v>)*1,35)*0,7</v>
      </c>
      <c r="H55" s="58">
        <f>ROUND(Source!AD30*Source!I30, 2)</f>
        <v>85.75</v>
      </c>
      <c r="I55" s="59"/>
      <c r="J55" s="59">
        <f>IF(Source!BB30&lt;&gt; 0, Source!BB30, 1)</f>
        <v>12.69</v>
      </c>
      <c r="K55" s="58">
        <f>Source!Q30</f>
        <v>1088.1600000000001</v>
      </c>
      <c r="L55" s="60"/>
    </row>
    <row r="56" spans="1:26" ht="14.25" x14ac:dyDescent="0.2">
      <c r="A56" s="78"/>
      <c r="B56" s="78"/>
      <c r="C56" s="78" t="s">
        <v>438</v>
      </c>
      <c r="D56" s="57"/>
      <c r="E56" s="10"/>
      <c r="F56" s="58">
        <f>Source!AN30</f>
        <v>11.92</v>
      </c>
      <c r="G56" s="59" t="str">
        <f>Source!DF30</f>
        <v>)*1,35)*0,7</v>
      </c>
      <c r="H56" s="61">
        <f>ROUND(Source!AE30*Source!I30, 2)</f>
        <v>11.26</v>
      </c>
      <c r="I56" s="59"/>
      <c r="J56" s="59">
        <f>IF(Source!BS30&lt;&gt; 0, Source!BS30, 1)</f>
        <v>34.56</v>
      </c>
      <c r="K56" s="61">
        <f>Source!R30</f>
        <v>389.3</v>
      </c>
      <c r="L56" s="60"/>
      <c r="R56">
        <f>H56</f>
        <v>11.26</v>
      </c>
    </row>
    <row r="57" spans="1:26" ht="14.25" x14ac:dyDescent="0.2">
      <c r="A57" s="78"/>
      <c r="B57" s="78"/>
      <c r="C57" s="78" t="s">
        <v>439</v>
      </c>
      <c r="D57" s="57" t="s">
        <v>440</v>
      </c>
      <c r="E57" s="10">
        <f>Source!BZ30</f>
        <v>95</v>
      </c>
      <c r="F57" s="81"/>
      <c r="G57" s="59"/>
      <c r="H57" s="58">
        <f>SUM(S53:S59)</f>
        <v>122.1</v>
      </c>
      <c r="I57" s="62"/>
      <c r="J57" s="55">
        <f>Source!AT30</f>
        <v>95</v>
      </c>
      <c r="K57" s="58">
        <f>SUM(T53:T59)</f>
        <v>4220.1899999999996</v>
      </c>
      <c r="L57" s="60"/>
    </row>
    <row r="58" spans="1:26" ht="14.25" x14ac:dyDescent="0.2">
      <c r="A58" s="78"/>
      <c r="B58" s="78"/>
      <c r="C58" s="78" t="s">
        <v>441</v>
      </c>
      <c r="D58" s="57" t="s">
        <v>440</v>
      </c>
      <c r="E58" s="10">
        <f>Source!CA30</f>
        <v>65</v>
      </c>
      <c r="F58" s="81"/>
      <c r="G58" s="59"/>
      <c r="H58" s="58">
        <f>SUM(U53:U59)</f>
        <v>83.54</v>
      </c>
      <c r="I58" s="62"/>
      <c r="J58" s="55">
        <f>Source!AU30</f>
        <v>65</v>
      </c>
      <c r="K58" s="58">
        <f>SUM(V53:V59)</f>
        <v>2887.5</v>
      </c>
      <c r="L58" s="60"/>
    </row>
    <row r="59" spans="1:26" ht="14.25" x14ac:dyDescent="0.2">
      <c r="A59" s="79"/>
      <c r="B59" s="79"/>
      <c r="C59" s="79" t="s">
        <v>442</v>
      </c>
      <c r="D59" s="63" t="s">
        <v>443</v>
      </c>
      <c r="E59" s="64">
        <f>Source!AQ30</f>
        <v>12.9</v>
      </c>
      <c r="F59" s="65"/>
      <c r="G59" s="66" t="str">
        <f>Source!DI30</f>
        <v>)*1,35)*0,7</v>
      </c>
      <c r="H59" s="65"/>
      <c r="I59" s="66"/>
      <c r="J59" s="66"/>
      <c r="K59" s="65"/>
      <c r="L59" s="67">
        <f>Source!U30</f>
        <v>12.190500000000002</v>
      </c>
    </row>
    <row r="60" spans="1:26" ht="15" x14ac:dyDescent="0.25">
      <c r="G60" s="68">
        <f>H54+H55+H57+H58</f>
        <v>408.66</v>
      </c>
      <c r="H60" s="68"/>
      <c r="J60" s="68">
        <f>K54+K55+K57+K58</f>
        <v>12248.86</v>
      </c>
      <c r="K60" s="68"/>
      <c r="L60" s="69">
        <f>Source!U30</f>
        <v>12.190500000000002</v>
      </c>
      <c r="O60" s="47">
        <f>G60</f>
        <v>408.66</v>
      </c>
      <c r="P60" s="47">
        <f>J60</f>
        <v>12248.86</v>
      </c>
      <c r="Q60" s="47">
        <f>L60</f>
        <v>12.190500000000002</v>
      </c>
      <c r="W60">
        <f>IF(Source!BI30&lt;=1,H54+H55+H57+H58, 0)</f>
        <v>0</v>
      </c>
      <c r="X60">
        <f>IF(Source!BI30=2,H54+H55+H57+H58, 0)</f>
        <v>408.66</v>
      </c>
      <c r="Y60">
        <f>IF(Source!BI30=3,H54+H55+H57+H58, 0)</f>
        <v>0</v>
      </c>
      <c r="Z60">
        <f>IF(Source!BI30=4,H54+H55+H57+H58, 0)</f>
        <v>0</v>
      </c>
    </row>
    <row r="62" spans="1:26" ht="15" x14ac:dyDescent="0.25">
      <c r="A62" s="56" t="str">
        <f>CONCATENATE("Итого по разделу: ",IF(Source!G32&lt;&gt;"Новый раздел", Source!G32, ""))</f>
        <v>Итого по разделу: Демонтажные работы</v>
      </c>
      <c r="B62" s="56"/>
      <c r="C62" s="56"/>
      <c r="D62" s="56"/>
      <c r="E62" s="56"/>
      <c r="F62" s="56"/>
      <c r="G62" s="70">
        <f>SUM(O44:O61)</f>
        <v>4824.8100000000004</v>
      </c>
      <c r="H62" s="70"/>
      <c r="I62" s="53"/>
      <c r="J62" s="70">
        <f>SUM(P44:P61)</f>
        <v>116298.69</v>
      </c>
      <c r="K62" s="70"/>
      <c r="L62" s="69">
        <f>SUM(Q44:Q61)</f>
        <v>96.295500000000004</v>
      </c>
    </row>
    <row r="66" spans="1:26" ht="16.5" x14ac:dyDescent="0.25">
      <c r="A66" s="54" t="str">
        <f>CONCATENATE("Раздел: ",IF(Source!G62&lt;&gt;"Новый раздел", Source!G62, ""))</f>
        <v>Раздел: Монтажные работы</v>
      </c>
      <c r="B66" s="54"/>
      <c r="C66" s="54"/>
      <c r="D66" s="54"/>
      <c r="E66" s="54"/>
      <c r="F66" s="54"/>
      <c r="G66" s="54"/>
      <c r="H66" s="54"/>
      <c r="I66" s="54"/>
      <c r="J66" s="54"/>
      <c r="K66" s="54"/>
      <c r="L66" s="54"/>
    </row>
    <row r="67" spans="1:26" ht="92.25" x14ac:dyDescent="0.2">
      <c r="A67" s="78">
        <v>2</v>
      </c>
      <c r="B67" s="78" t="s">
        <v>445</v>
      </c>
      <c r="C67" s="78" t="str">
        <f>Source!G67</f>
        <v>Трансформатор силовой, автотрансформатор или масляный реактор, масса до 7 т</v>
      </c>
      <c r="D67" s="57" t="str">
        <f>Source!H67</f>
        <v>1  ШТ.</v>
      </c>
      <c r="E67" s="10">
        <f>Source!I67</f>
        <v>2</v>
      </c>
      <c r="F67" s="58">
        <f>Source!AL67+Source!AM67+Source!AO67</f>
        <v>2621.6000000000004</v>
      </c>
      <c r="G67" s="59"/>
      <c r="H67" s="58"/>
      <c r="I67" s="59" t="str">
        <f>Source!BO67</f>
        <v>м08-01-062-3</v>
      </c>
      <c r="J67" s="59"/>
      <c r="K67" s="58"/>
      <c r="L67" s="60"/>
      <c r="S67">
        <f>ROUND((Source!FX67/100)*((ROUND(Source!AF67*Source!I67, 2)+ROUND(Source!AE67*Source!I67, 2))), 2)</f>
        <v>1298.8900000000001</v>
      </c>
      <c r="T67">
        <f>Source!X67</f>
        <v>44889.65</v>
      </c>
      <c r="U67">
        <f>ROUND((Source!FY67/100)*((ROUND(Source!AF67*Source!I67, 2)+ROUND(Source!AE67*Source!I67, 2))), 2)</f>
        <v>888.71</v>
      </c>
      <c r="V67">
        <f>Source!Y67</f>
        <v>30713.97</v>
      </c>
    </row>
    <row r="68" spans="1:26" ht="14.25" x14ac:dyDescent="0.2">
      <c r="A68" s="78"/>
      <c r="B68" s="78"/>
      <c r="C68" s="78" t="s">
        <v>437</v>
      </c>
      <c r="D68" s="57"/>
      <c r="E68" s="10"/>
      <c r="F68" s="58">
        <f>Source!AO67</f>
        <v>428.09</v>
      </c>
      <c r="G68" s="59" t="str">
        <f>Source!DG67</f>
        <v>)*1,35</v>
      </c>
      <c r="H68" s="58">
        <f>ROUND(Source!AF67*Source!I67, 2)</f>
        <v>1155.8399999999999</v>
      </c>
      <c r="I68" s="59"/>
      <c r="J68" s="59">
        <f>IF(Source!BA67&lt;&gt; 0, Source!BA67, 1)</f>
        <v>34.56</v>
      </c>
      <c r="K68" s="58">
        <f>Source!S67</f>
        <v>39945.93</v>
      </c>
      <c r="L68" s="60"/>
      <c r="R68">
        <f>H68</f>
        <v>1155.8399999999999</v>
      </c>
    </row>
    <row r="69" spans="1:26" ht="14.25" x14ac:dyDescent="0.2">
      <c r="A69" s="78"/>
      <c r="B69" s="78"/>
      <c r="C69" s="78" t="s">
        <v>57</v>
      </c>
      <c r="D69" s="57"/>
      <c r="E69" s="10"/>
      <c r="F69" s="58">
        <f>Source!AM67</f>
        <v>1098.27</v>
      </c>
      <c r="G69" s="59" t="str">
        <f>Source!DE67</f>
        <v>)*1,35</v>
      </c>
      <c r="H69" s="58">
        <f>ROUND(Source!AD67*Source!I67, 2)</f>
        <v>2965.33</v>
      </c>
      <c r="I69" s="59"/>
      <c r="J69" s="59">
        <f>IF(Source!BB67&lt;&gt; 0, Source!BB67, 1)</f>
        <v>11.16</v>
      </c>
      <c r="K69" s="58">
        <f>Source!Q67</f>
        <v>33093.07</v>
      </c>
      <c r="L69" s="60"/>
    </row>
    <row r="70" spans="1:26" ht="14.25" x14ac:dyDescent="0.2">
      <c r="A70" s="78"/>
      <c r="B70" s="78"/>
      <c r="C70" s="78" t="s">
        <v>438</v>
      </c>
      <c r="D70" s="57"/>
      <c r="E70" s="10"/>
      <c r="F70" s="58">
        <f>Source!AN67</f>
        <v>78.3</v>
      </c>
      <c r="G70" s="59" t="str">
        <f>Source!DF67</f>
        <v>)*1,35</v>
      </c>
      <c r="H70" s="61">
        <f>ROUND(Source!AE67*Source!I67, 2)</f>
        <v>211.41</v>
      </c>
      <c r="I70" s="59"/>
      <c r="J70" s="59">
        <f>IF(Source!BS67&lt;&gt; 0, Source!BS67, 1)</f>
        <v>34.56</v>
      </c>
      <c r="K70" s="61">
        <f>Source!R67</f>
        <v>7306.33</v>
      </c>
      <c r="L70" s="60"/>
      <c r="R70">
        <f>H70</f>
        <v>211.41</v>
      </c>
    </row>
    <row r="71" spans="1:26" ht="14.25" x14ac:dyDescent="0.2">
      <c r="A71" s="78"/>
      <c r="B71" s="78"/>
      <c r="C71" s="78" t="s">
        <v>446</v>
      </c>
      <c r="D71" s="57"/>
      <c r="E71" s="10"/>
      <c r="F71" s="58">
        <f>Source!AL67</f>
        <v>1095.24</v>
      </c>
      <c r="G71" s="59" t="str">
        <f>Source!DD67</f>
        <v/>
      </c>
      <c r="H71" s="58">
        <f>ROUND(Source!AC67*Source!I67, 2)</f>
        <v>2190.48</v>
      </c>
      <c r="I71" s="59"/>
      <c r="J71" s="59">
        <f>IF(Source!BC67&lt;&gt; 0, Source!BC67, 1)</f>
        <v>8.4</v>
      </c>
      <c r="K71" s="58">
        <f>Source!P67</f>
        <v>18400.03</v>
      </c>
      <c r="L71" s="60"/>
    </row>
    <row r="72" spans="1:26" ht="14.25" x14ac:dyDescent="0.2">
      <c r="A72" s="78"/>
      <c r="B72" s="78"/>
      <c r="C72" s="78" t="s">
        <v>439</v>
      </c>
      <c r="D72" s="57" t="s">
        <v>440</v>
      </c>
      <c r="E72" s="10">
        <f>Source!BZ67</f>
        <v>95</v>
      </c>
      <c r="F72" s="81"/>
      <c r="G72" s="59"/>
      <c r="H72" s="58">
        <f>SUM(S67:S74)</f>
        <v>1298.8900000000001</v>
      </c>
      <c r="I72" s="62"/>
      <c r="J72" s="55">
        <f>Source!AT67</f>
        <v>95</v>
      </c>
      <c r="K72" s="58">
        <f>SUM(T67:T74)</f>
        <v>44889.65</v>
      </c>
      <c r="L72" s="60"/>
    </row>
    <row r="73" spans="1:26" ht="14.25" x14ac:dyDescent="0.2">
      <c r="A73" s="78"/>
      <c r="B73" s="78"/>
      <c r="C73" s="78" t="s">
        <v>441</v>
      </c>
      <c r="D73" s="57" t="s">
        <v>440</v>
      </c>
      <c r="E73" s="10">
        <f>Source!CA67</f>
        <v>65</v>
      </c>
      <c r="F73" s="81"/>
      <c r="G73" s="59"/>
      <c r="H73" s="58">
        <f>SUM(U67:U74)</f>
        <v>888.71</v>
      </c>
      <c r="I73" s="62"/>
      <c r="J73" s="55">
        <f>Source!AU67</f>
        <v>65</v>
      </c>
      <c r="K73" s="58">
        <f>SUM(V67:V74)</f>
        <v>30713.97</v>
      </c>
      <c r="L73" s="60"/>
    </row>
    <row r="74" spans="1:26" ht="14.25" x14ac:dyDescent="0.2">
      <c r="A74" s="79"/>
      <c r="B74" s="79"/>
      <c r="C74" s="79" t="s">
        <v>442</v>
      </c>
      <c r="D74" s="63" t="s">
        <v>443</v>
      </c>
      <c r="E74" s="64">
        <f>Source!AQ67</f>
        <v>44.5</v>
      </c>
      <c r="F74" s="65"/>
      <c r="G74" s="66" t="str">
        <f>Source!DI67</f>
        <v>)*1,35</v>
      </c>
      <c r="H74" s="65"/>
      <c r="I74" s="66"/>
      <c r="J74" s="66"/>
      <c r="K74" s="65"/>
      <c r="L74" s="67">
        <f>Source!U67</f>
        <v>120.15</v>
      </c>
    </row>
    <row r="75" spans="1:26" ht="15" x14ac:dyDescent="0.25">
      <c r="G75" s="68">
        <f>H68+H69+H71+H72+H73</f>
        <v>8499.25</v>
      </c>
      <c r="H75" s="68"/>
      <c r="J75" s="68">
        <f>K68+K69+K71+K72+K73</f>
        <v>167042.65</v>
      </c>
      <c r="K75" s="68"/>
      <c r="L75" s="69">
        <f>Source!U67</f>
        <v>120.15</v>
      </c>
      <c r="O75" s="47">
        <f>G75</f>
        <v>8499.25</v>
      </c>
      <c r="P75" s="47">
        <f>J75</f>
        <v>167042.65</v>
      </c>
      <c r="Q75" s="47">
        <f>L75</f>
        <v>120.15</v>
      </c>
      <c r="W75">
        <f>IF(Source!BI67&lt;=1,H68+H69+H71+H72+H73, 0)</f>
        <v>0</v>
      </c>
      <c r="X75">
        <f>IF(Source!BI67=2,H68+H69+H71+H72+H73, 0)</f>
        <v>8499.25</v>
      </c>
      <c r="Y75">
        <f>IF(Source!BI67=3,H68+H69+H71+H72+H73, 0)</f>
        <v>0</v>
      </c>
      <c r="Z75">
        <f>IF(Source!BI67=4,H68+H69+H71+H72+H73, 0)</f>
        <v>0</v>
      </c>
    </row>
    <row r="76" spans="1:26" ht="92.25" x14ac:dyDescent="0.2">
      <c r="A76" s="78">
        <v>3</v>
      </c>
      <c r="B76" s="78" t="s">
        <v>447</v>
      </c>
      <c r="C76" s="78" t="str">
        <f>Source!G68</f>
        <v>Разрядник вентильный напряжением 35 кВ</v>
      </c>
      <c r="D76" s="57" t="str">
        <f>Source!H68</f>
        <v>1 компл. (3 фазы)</v>
      </c>
      <c r="E76" s="10">
        <f>Source!I68</f>
        <v>1</v>
      </c>
      <c r="F76" s="58">
        <f>Source!AL68+Source!AM68+Source!AO68</f>
        <v>439.28</v>
      </c>
      <c r="G76" s="59"/>
      <c r="H76" s="58"/>
      <c r="I76" s="59" t="str">
        <f>Source!BO68</f>
        <v>м08-01-015-1</v>
      </c>
      <c r="J76" s="59"/>
      <c r="K76" s="58"/>
      <c r="L76" s="60"/>
      <c r="S76">
        <f>ROUND((Source!FX68/100)*((ROUND(Source!AF68*Source!I68, 2)+ROUND(Source!AE68*Source!I68, 2))), 2)</f>
        <v>174.45</v>
      </c>
      <c r="T76">
        <f>Source!X68</f>
        <v>6028.84</v>
      </c>
      <c r="U76">
        <f>ROUND((Source!FY68/100)*((ROUND(Source!AF68*Source!I68, 2)+ROUND(Source!AE68*Source!I68, 2))), 2)</f>
        <v>119.36</v>
      </c>
      <c r="V76">
        <f>Source!Y68</f>
        <v>4125</v>
      </c>
    </row>
    <row r="77" spans="1:26" ht="14.25" x14ac:dyDescent="0.2">
      <c r="A77" s="78"/>
      <c r="B77" s="78"/>
      <c r="C77" s="78" t="s">
        <v>437</v>
      </c>
      <c r="D77" s="57"/>
      <c r="E77" s="10"/>
      <c r="F77" s="58">
        <f>Source!AO68</f>
        <v>124.1</v>
      </c>
      <c r="G77" s="59" t="str">
        <f>Source!DG68</f>
        <v>)*1,35</v>
      </c>
      <c r="H77" s="58">
        <f>ROUND(Source!AF68*Source!I68, 2)</f>
        <v>167.54</v>
      </c>
      <c r="I77" s="59"/>
      <c r="J77" s="59">
        <f>IF(Source!BA68&lt;&gt; 0, Source!BA68, 1)</f>
        <v>34.56</v>
      </c>
      <c r="K77" s="58">
        <f>Source!S68</f>
        <v>5790.01</v>
      </c>
      <c r="L77" s="60"/>
      <c r="R77">
        <f>H77</f>
        <v>167.54</v>
      </c>
    </row>
    <row r="78" spans="1:26" ht="14.25" x14ac:dyDescent="0.2">
      <c r="A78" s="78"/>
      <c r="B78" s="78"/>
      <c r="C78" s="78" t="s">
        <v>57</v>
      </c>
      <c r="D78" s="57"/>
      <c r="E78" s="10"/>
      <c r="F78" s="58">
        <f>Source!AM68</f>
        <v>90.74</v>
      </c>
      <c r="G78" s="59" t="str">
        <f>Source!DE68</f>
        <v>)*1,35</v>
      </c>
      <c r="H78" s="58">
        <f>ROUND(Source!AD68*Source!I68, 2)</f>
        <v>122.5</v>
      </c>
      <c r="I78" s="59"/>
      <c r="J78" s="59">
        <f>IF(Source!BB68&lt;&gt; 0, Source!BB68, 1)</f>
        <v>12.69</v>
      </c>
      <c r="K78" s="58">
        <f>Source!Q68</f>
        <v>1554.51</v>
      </c>
      <c r="L78" s="60"/>
    </row>
    <row r="79" spans="1:26" ht="14.25" x14ac:dyDescent="0.2">
      <c r="A79" s="78"/>
      <c r="B79" s="78"/>
      <c r="C79" s="78" t="s">
        <v>438</v>
      </c>
      <c r="D79" s="57"/>
      <c r="E79" s="10"/>
      <c r="F79" s="58">
        <f>Source!AN68</f>
        <v>11.92</v>
      </c>
      <c r="G79" s="59" t="str">
        <f>Source!DF68</f>
        <v>)*1,35</v>
      </c>
      <c r="H79" s="61">
        <f>ROUND(Source!AE68*Source!I68, 2)</f>
        <v>16.09</v>
      </c>
      <c r="I79" s="59"/>
      <c r="J79" s="59">
        <f>IF(Source!BS68&lt;&gt; 0, Source!BS68, 1)</f>
        <v>34.56</v>
      </c>
      <c r="K79" s="61">
        <f>Source!R68</f>
        <v>556.14</v>
      </c>
      <c r="L79" s="60"/>
      <c r="R79">
        <f>H79</f>
        <v>16.09</v>
      </c>
    </row>
    <row r="80" spans="1:26" ht="14.25" x14ac:dyDescent="0.2">
      <c r="A80" s="78"/>
      <c r="B80" s="78"/>
      <c r="C80" s="78" t="s">
        <v>446</v>
      </c>
      <c r="D80" s="57"/>
      <c r="E80" s="10"/>
      <c r="F80" s="58">
        <f>Source!AL68</f>
        <v>224.44</v>
      </c>
      <c r="G80" s="59" t="str">
        <f>Source!DD68</f>
        <v/>
      </c>
      <c r="H80" s="58">
        <f>ROUND(Source!AC68*Source!I68, 2)</f>
        <v>224.44</v>
      </c>
      <c r="I80" s="59"/>
      <c r="J80" s="59">
        <f>IF(Source!BC68&lt;&gt; 0, Source!BC68, 1)</f>
        <v>10.1</v>
      </c>
      <c r="K80" s="58">
        <f>Source!P68</f>
        <v>2266.84</v>
      </c>
      <c r="L80" s="60"/>
    </row>
    <row r="81" spans="1:26" ht="14.25" x14ac:dyDescent="0.2">
      <c r="A81" s="78"/>
      <c r="B81" s="78"/>
      <c r="C81" s="78" t="s">
        <v>439</v>
      </c>
      <c r="D81" s="57" t="s">
        <v>440</v>
      </c>
      <c r="E81" s="10">
        <f>Source!BZ68</f>
        <v>95</v>
      </c>
      <c r="F81" s="81"/>
      <c r="G81" s="59"/>
      <c r="H81" s="58">
        <f>SUM(S76:S83)</f>
        <v>174.45</v>
      </c>
      <c r="I81" s="62"/>
      <c r="J81" s="55">
        <f>Source!AT68</f>
        <v>95</v>
      </c>
      <c r="K81" s="58">
        <f>SUM(T76:T83)</f>
        <v>6028.84</v>
      </c>
      <c r="L81" s="60"/>
    </row>
    <row r="82" spans="1:26" ht="14.25" x14ac:dyDescent="0.2">
      <c r="A82" s="78"/>
      <c r="B82" s="78"/>
      <c r="C82" s="78" t="s">
        <v>441</v>
      </c>
      <c r="D82" s="57" t="s">
        <v>440</v>
      </c>
      <c r="E82" s="10">
        <f>Source!CA68</f>
        <v>65</v>
      </c>
      <c r="F82" s="81"/>
      <c r="G82" s="59"/>
      <c r="H82" s="58">
        <f>SUM(U76:U83)</f>
        <v>119.36</v>
      </c>
      <c r="I82" s="62"/>
      <c r="J82" s="55">
        <f>Source!AU68</f>
        <v>65</v>
      </c>
      <c r="K82" s="58">
        <f>SUM(V76:V83)</f>
        <v>4125</v>
      </c>
      <c r="L82" s="60"/>
    </row>
    <row r="83" spans="1:26" ht="14.25" x14ac:dyDescent="0.2">
      <c r="A83" s="79"/>
      <c r="B83" s="79"/>
      <c r="C83" s="79" t="s">
        <v>442</v>
      </c>
      <c r="D83" s="63" t="s">
        <v>443</v>
      </c>
      <c r="E83" s="64">
        <f>Source!AQ68</f>
        <v>12.9</v>
      </c>
      <c r="F83" s="65"/>
      <c r="G83" s="66" t="str">
        <f>Source!DI68</f>
        <v>)*1,35</v>
      </c>
      <c r="H83" s="65"/>
      <c r="I83" s="66"/>
      <c r="J83" s="66"/>
      <c r="K83" s="65"/>
      <c r="L83" s="67">
        <f>Source!U68</f>
        <v>17.415000000000003</v>
      </c>
    </row>
    <row r="84" spans="1:26" ht="15" x14ac:dyDescent="0.25">
      <c r="G84" s="68">
        <f>H77+H78+H80+H81+H82</f>
        <v>808.29000000000008</v>
      </c>
      <c r="H84" s="68"/>
      <c r="J84" s="68">
        <f>K77+K78+K80+K81+K82</f>
        <v>19765.2</v>
      </c>
      <c r="K84" s="68"/>
      <c r="L84" s="69">
        <f>Source!U68</f>
        <v>17.415000000000003</v>
      </c>
      <c r="O84" s="47">
        <f>G84</f>
        <v>808.29000000000008</v>
      </c>
      <c r="P84" s="47">
        <f>J84</f>
        <v>19765.2</v>
      </c>
      <c r="Q84" s="47">
        <f>L84</f>
        <v>17.415000000000003</v>
      </c>
      <c r="W84">
        <f>IF(Source!BI68&lt;=1,H77+H78+H80+H81+H82, 0)</f>
        <v>0</v>
      </c>
      <c r="X84">
        <f>IF(Source!BI68=2,H77+H78+H80+H81+H82, 0)</f>
        <v>808.29000000000008</v>
      </c>
      <c r="Y84">
        <f>IF(Source!BI68=3,H77+H78+H80+H81+H82, 0)</f>
        <v>0</v>
      </c>
      <c r="Z84">
        <f>IF(Source!BI68=4,H77+H78+H80+H81+H82, 0)</f>
        <v>0</v>
      </c>
    </row>
    <row r="86" spans="1:26" ht="15" x14ac:dyDescent="0.25">
      <c r="A86" s="56" t="str">
        <f>CONCATENATE("Итого по разделу: ",IF(Source!G70&lt;&gt;"Новый раздел", Source!G70, ""))</f>
        <v>Итого по разделу: Монтажные работы</v>
      </c>
      <c r="B86" s="56"/>
      <c r="C86" s="56"/>
      <c r="D86" s="56"/>
      <c r="E86" s="56"/>
      <c r="F86" s="56"/>
      <c r="G86" s="70">
        <f>SUM(O66:O85)</f>
        <v>9307.5400000000009</v>
      </c>
      <c r="H86" s="70"/>
      <c r="I86" s="53"/>
      <c r="J86" s="70">
        <f>SUM(P66:P85)</f>
        <v>186807.85</v>
      </c>
      <c r="K86" s="70"/>
      <c r="L86" s="69">
        <f>SUM(Q66:Q85)</f>
        <v>137.565</v>
      </c>
    </row>
    <row r="90" spans="1:26" ht="16.5" x14ac:dyDescent="0.25">
      <c r="A90" s="54" t="str">
        <f>CONCATENATE("Раздел: ",IF(Source!G100&lt;&gt;"Новый раздел", Source!G100, ""))</f>
        <v>Раздел: Пусконаладочные работы</v>
      </c>
      <c r="B90" s="54"/>
      <c r="C90" s="54"/>
      <c r="D90" s="54"/>
      <c r="E90" s="54"/>
      <c r="F90" s="54"/>
      <c r="G90" s="54"/>
      <c r="H90" s="54"/>
      <c r="I90" s="54"/>
      <c r="J90" s="54"/>
      <c r="K90" s="54"/>
      <c r="L90" s="54"/>
    </row>
    <row r="91" spans="1:26" ht="143.25" x14ac:dyDescent="0.2">
      <c r="A91" s="78">
        <v>1</v>
      </c>
      <c r="B91" s="78" t="s">
        <v>448</v>
      </c>
      <c r="C91" s="78" t="str">
        <f>Source!G104</f>
        <v>Трансформатор силовой трехфазный масляный двухобмоточный напряжением до 11 кВ, мощностью до 1,6 МВА</v>
      </c>
      <c r="D91" s="57" t="str">
        <f>Source!H104</f>
        <v>1  ШТ.</v>
      </c>
      <c r="E91" s="10">
        <f>Source!I104</f>
        <v>1</v>
      </c>
      <c r="F91" s="58">
        <f>Source!AL104+Source!AM104+Source!AO104</f>
        <v>139.99</v>
      </c>
      <c r="G91" s="59"/>
      <c r="H91" s="58"/>
      <c r="I91" s="59" t="str">
        <f>Source!BO104</f>
        <v/>
      </c>
      <c r="J91" s="59"/>
      <c r="K91" s="58"/>
      <c r="L91" s="60"/>
      <c r="S91">
        <f>ROUND((Source!FX104/100)*((ROUND(Source!AF104*Source!I104, 2)+ROUND(Source!AE104*Source!I104, 2))), 2)</f>
        <v>98.27</v>
      </c>
      <c r="T91">
        <f>Source!X104</f>
        <v>3396.32</v>
      </c>
      <c r="U91">
        <f>ROUND((Source!FY104/100)*((ROUND(Source!AF104*Source!I104, 2)+ROUND(Source!AE104*Source!I104, 2))), 2)</f>
        <v>60.48</v>
      </c>
      <c r="V91">
        <f>Source!Y104</f>
        <v>2090.04</v>
      </c>
    </row>
    <row r="92" spans="1:26" ht="14.25" x14ac:dyDescent="0.2">
      <c r="A92" s="78"/>
      <c r="B92" s="78"/>
      <c r="C92" s="78" t="s">
        <v>437</v>
      </c>
      <c r="D92" s="57"/>
      <c r="E92" s="10"/>
      <c r="F92" s="58">
        <f>Source!AO104</f>
        <v>139.99</v>
      </c>
      <c r="G92" s="59" t="str">
        <f>Source!DG104</f>
        <v>)*0,8)*1,35</v>
      </c>
      <c r="H92" s="58">
        <f>ROUND(Source!AF104*Source!I104, 2)</f>
        <v>151.19</v>
      </c>
      <c r="I92" s="59"/>
      <c r="J92" s="59">
        <f>IF(Source!BA104&lt;&gt; 0, Source!BA104, 1)</f>
        <v>34.56</v>
      </c>
      <c r="K92" s="58">
        <f>Source!S104</f>
        <v>5225.1000000000004</v>
      </c>
      <c r="L92" s="60"/>
      <c r="R92">
        <f>H92</f>
        <v>151.19</v>
      </c>
    </row>
    <row r="93" spans="1:26" ht="14.25" x14ac:dyDescent="0.2">
      <c r="A93" s="78"/>
      <c r="B93" s="78"/>
      <c r="C93" s="78" t="s">
        <v>439</v>
      </c>
      <c r="D93" s="57" t="s">
        <v>440</v>
      </c>
      <c r="E93" s="10">
        <f>Source!BZ104</f>
        <v>65</v>
      </c>
      <c r="F93" s="81"/>
      <c r="G93" s="59"/>
      <c r="H93" s="58">
        <f>SUM(S91:S95)</f>
        <v>98.27</v>
      </c>
      <c r="I93" s="62"/>
      <c r="J93" s="55">
        <f>Source!AT104</f>
        <v>65</v>
      </c>
      <c r="K93" s="58">
        <f>SUM(T91:T95)</f>
        <v>3396.32</v>
      </c>
      <c r="L93" s="60"/>
    </row>
    <row r="94" spans="1:26" ht="14.25" x14ac:dyDescent="0.2">
      <c r="A94" s="78"/>
      <c r="B94" s="78"/>
      <c r="C94" s="78" t="s">
        <v>441</v>
      </c>
      <c r="D94" s="57" t="s">
        <v>440</v>
      </c>
      <c r="E94" s="10">
        <f>Source!CA104</f>
        <v>40</v>
      </c>
      <c r="F94" s="81"/>
      <c r="G94" s="59"/>
      <c r="H94" s="58">
        <f>SUM(U91:U95)</f>
        <v>60.48</v>
      </c>
      <c r="I94" s="62"/>
      <c r="J94" s="55">
        <f>Source!AU104</f>
        <v>40</v>
      </c>
      <c r="K94" s="58">
        <f>SUM(V91:V95)</f>
        <v>2090.04</v>
      </c>
      <c r="L94" s="60"/>
    </row>
    <row r="95" spans="1:26" ht="14.25" x14ac:dyDescent="0.2">
      <c r="A95" s="79"/>
      <c r="B95" s="79"/>
      <c r="C95" s="79" t="s">
        <v>442</v>
      </c>
      <c r="D95" s="63" t="s">
        <v>443</v>
      </c>
      <c r="E95" s="64">
        <f>Source!AQ104</f>
        <v>10.8</v>
      </c>
      <c r="F95" s="65"/>
      <c r="G95" s="66" t="str">
        <f>Source!DI104</f>
        <v>)*0,8)*1,35</v>
      </c>
      <c r="H95" s="65"/>
      <c r="I95" s="66"/>
      <c r="J95" s="66"/>
      <c r="K95" s="65"/>
      <c r="L95" s="67">
        <f>Source!U104</f>
        <v>11.664000000000001</v>
      </c>
    </row>
    <row r="96" spans="1:26" ht="15" x14ac:dyDescent="0.25">
      <c r="G96" s="68">
        <f>H92+H93+H94</f>
        <v>309.94</v>
      </c>
      <c r="H96" s="68"/>
      <c r="J96" s="68">
        <f>K92+K93+K94</f>
        <v>10711.46</v>
      </c>
      <c r="K96" s="68"/>
      <c r="L96" s="69">
        <f>Source!U104</f>
        <v>11.664000000000001</v>
      </c>
      <c r="O96" s="47">
        <f>G96</f>
        <v>309.94</v>
      </c>
      <c r="P96" s="47">
        <f>J96</f>
        <v>10711.46</v>
      </c>
      <c r="Q96" s="47">
        <f>L96</f>
        <v>11.664000000000001</v>
      </c>
      <c r="W96">
        <f>IF(Source!BI104&lt;=1,H92+H93+H94, 0)</f>
        <v>0</v>
      </c>
      <c r="X96">
        <f>IF(Source!BI104=2,H92+H93+H94, 0)</f>
        <v>0</v>
      </c>
      <c r="Y96">
        <f>IF(Source!BI104=3,H92+H93+H94, 0)</f>
        <v>0</v>
      </c>
      <c r="Z96">
        <f>IF(Source!BI104=4,H92+H93+H94, 0)</f>
        <v>309.94</v>
      </c>
    </row>
    <row r="97" spans="1:26" ht="143.25" x14ac:dyDescent="0.2">
      <c r="A97" s="78">
        <v>2</v>
      </c>
      <c r="B97" s="78" t="s">
        <v>449</v>
      </c>
      <c r="C97" s="78" t="str">
        <f>Source!G105</f>
        <v>Трансформатор силовой однофазный масляный напряжением до 11 кВ</v>
      </c>
      <c r="D97" s="57" t="str">
        <f>Source!H105</f>
        <v>1  ШТ.</v>
      </c>
      <c r="E97" s="10">
        <f>Source!I105</f>
        <v>1</v>
      </c>
      <c r="F97" s="58">
        <f>Source!AL105+Source!AM105+Source!AO105</f>
        <v>141.83000000000001</v>
      </c>
      <c r="G97" s="59"/>
      <c r="H97" s="58"/>
      <c r="I97" s="59" t="str">
        <f>Source!BO105</f>
        <v/>
      </c>
      <c r="J97" s="59"/>
      <c r="K97" s="58"/>
      <c r="L97" s="60"/>
      <c r="S97">
        <f>ROUND((Source!FX105/100)*((ROUND(Source!AF105*Source!I105, 2)+ROUND(Source!AE105*Source!I105, 2))), 2)</f>
        <v>99.57</v>
      </c>
      <c r="T97">
        <f>Source!X105</f>
        <v>3440.96</v>
      </c>
      <c r="U97">
        <f>ROUND((Source!FY105/100)*((ROUND(Source!AF105*Source!I105, 2)+ROUND(Source!AE105*Source!I105, 2))), 2)</f>
        <v>61.27</v>
      </c>
      <c r="V97">
        <f>Source!Y105</f>
        <v>2117.5100000000002</v>
      </c>
    </row>
    <row r="98" spans="1:26" ht="14.25" x14ac:dyDescent="0.2">
      <c r="A98" s="78"/>
      <c r="B98" s="78"/>
      <c r="C98" s="78" t="s">
        <v>437</v>
      </c>
      <c r="D98" s="57"/>
      <c r="E98" s="10"/>
      <c r="F98" s="58">
        <f>Source!AO105</f>
        <v>141.83000000000001</v>
      </c>
      <c r="G98" s="59" t="str">
        <f>Source!DG105</f>
        <v>)*0,8)*1,35</v>
      </c>
      <c r="H98" s="58">
        <f>ROUND(Source!AF105*Source!I105, 2)</f>
        <v>153.18</v>
      </c>
      <c r="I98" s="59"/>
      <c r="J98" s="59">
        <f>IF(Source!BA105&lt;&gt; 0, Source!BA105, 1)</f>
        <v>34.56</v>
      </c>
      <c r="K98" s="58">
        <f>Source!S105</f>
        <v>5293.78</v>
      </c>
      <c r="L98" s="60"/>
      <c r="R98">
        <f>H98</f>
        <v>153.18</v>
      </c>
    </row>
    <row r="99" spans="1:26" ht="14.25" x14ac:dyDescent="0.2">
      <c r="A99" s="78"/>
      <c r="B99" s="78"/>
      <c r="C99" s="78" t="s">
        <v>439</v>
      </c>
      <c r="D99" s="57" t="s">
        <v>440</v>
      </c>
      <c r="E99" s="10">
        <f>Source!BZ105</f>
        <v>65</v>
      </c>
      <c r="F99" s="81"/>
      <c r="G99" s="59"/>
      <c r="H99" s="58">
        <f>SUM(S97:S101)</f>
        <v>99.57</v>
      </c>
      <c r="I99" s="62"/>
      <c r="J99" s="55">
        <f>Source!AT105</f>
        <v>65</v>
      </c>
      <c r="K99" s="58">
        <f>SUM(T97:T101)</f>
        <v>3440.96</v>
      </c>
      <c r="L99" s="60"/>
    </row>
    <row r="100" spans="1:26" ht="14.25" x14ac:dyDescent="0.2">
      <c r="A100" s="78"/>
      <c r="B100" s="78"/>
      <c r="C100" s="78" t="s">
        <v>441</v>
      </c>
      <c r="D100" s="57" t="s">
        <v>440</v>
      </c>
      <c r="E100" s="10">
        <f>Source!CA105</f>
        <v>40</v>
      </c>
      <c r="F100" s="81"/>
      <c r="G100" s="59"/>
      <c r="H100" s="58">
        <f>SUM(U97:U101)</f>
        <v>61.27</v>
      </c>
      <c r="I100" s="62"/>
      <c r="J100" s="55">
        <f>Source!AU105</f>
        <v>40</v>
      </c>
      <c r="K100" s="58">
        <f>SUM(V97:V101)</f>
        <v>2117.5100000000002</v>
      </c>
      <c r="L100" s="60"/>
    </row>
    <row r="101" spans="1:26" ht="14.25" x14ac:dyDescent="0.2">
      <c r="A101" s="79"/>
      <c r="B101" s="79"/>
      <c r="C101" s="79" t="s">
        <v>442</v>
      </c>
      <c r="D101" s="63" t="s">
        <v>443</v>
      </c>
      <c r="E101" s="64">
        <f>Source!AQ105</f>
        <v>11.7</v>
      </c>
      <c r="F101" s="65"/>
      <c r="G101" s="66" t="str">
        <f>Source!DI105</f>
        <v>)*0,8)*1,35</v>
      </c>
      <c r="H101" s="65"/>
      <c r="I101" s="66"/>
      <c r="J101" s="66"/>
      <c r="K101" s="65"/>
      <c r="L101" s="67">
        <f>Source!U105</f>
        <v>12.635999999999999</v>
      </c>
    </row>
    <row r="102" spans="1:26" ht="15" x14ac:dyDescent="0.25">
      <c r="G102" s="68">
        <f>H98+H99+H100</f>
        <v>314.02</v>
      </c>
      <c r="H102" s="68"/>
      <c r="J102" s="68">
        <f>K98+K99+K100</f>
        <v>10852.25</v>
      </c>
      <c r="K102" s="68"/>
      <c r="L102" s="69">
        <f>Source!U105</f>
        <v>12.635999999999999</v>
      </c>
      <c r="O102" s="47">
        <f>G102</f>
        <v>314.02</v>
      </c>
      <c r="P102" s="47">
        <f>J102</f>
        <v>10852.25</v>
      </c>
      <c r="Q102" s="47">
        <f>L102</f>
        <v>12.635999999999999</v>
      </c>
      <c r="W102">
        <f>IF(Source!BI105&lt;=1,H98+H99+H100, 0)</f>
        <v>0</v>
      </c>
      <c r="X102">
        <f>IF(Source!BI105=2,H98+H99+H100, 0)</f>
        <v>0</v>
      </c>
      <c r="Y102">
        <f>IF(Source!BI105=3,H98+H99+H100, 0)</f>
        <v>0</v>
      </c>
      <c r="Z102">
        <f>IF(Source!BI105=4,H98+H99+H100, 0)</f>
        <v>314.02</v>
      </c>
    </row>
    <row r="103" spans="1:26" ht="143.25" x14ac:dyDescent="0.2">
      <c r="A103" s="78">
        <v>3</v>
      </c>
      <c r="B103" s="78" t="s">
        <v>450</v>
      </c>
      <c r="C103" s="78" t="str">
        <f>Source!G106</f>
        <v>Разъединитель трехполюсный напряжением до 20 кВ</v>
      </c>
      <c r="D103" s="57" t="str">
        <f>Source!H106</f>
        <v>1  ШТ.</v>
      </c>
      <c r="E103" s="10">
        <f>Source!I106</f>
        <v>1</v>
      </c>
      <c r="F103" s="58">
        <f>Source!AL106+Source!AM106+Source!AO106</f>
        <v>65.94</v>
      </c>
      <c r="G103" s="59"/>
      <c r="H103" s="58"/>
      <c r="I103" s="59" t="str">
        <f>Source!BO106</f>
        <v/>
      </c>
      <c r="J103" s="59"/>
      <c r="K103" s="58"/>
      <c r="L103" s="60"/>
      <c r="S103">
        <f>ROUND((Source!FX106/100)*((ROUND(Source!AF106*Source!I106, 2)+ROUND(Source!AE106*Source!I106, 2))), 2)</f>
        <v>46.29</v>
      </c>
      <c r="T103">
        <f>Source!X106</f>
        <v>1599.78</v>
      </c>
      <c r="U103">
        <f>ROUND((Source!FY106/100)*((ROUND(Source!AF106*Source!I106, 2)+ROUND(Source!AE106*Source!I106, 2))), 2)</f>
        <v>28.49</v>
      </c>
      <c r="V103">
        <f>Source!Y106</f>
        <v>984.48</v>
      </c>
    </row>
    <row r="104" spans="1:26" ht="14.25" x14ac:dyDescent="0.2">
      <c r="A104" s="78"/>
      <c r="B104" s="78"/>
      <c r="C104" s="78" t="s">
        <v>437</v>
      </c>
      <c r="D104" s="57"/>
      <c r="E104" s="10"/>
      <c r="F104" s="58">
        <f>Source!AO106</f>
        <v>65.94</v>
      </c>
      <c r="G104" s="59" t="str">
        <f>Source!DG106</f>
        <v>)*0,8)*1,35</v>
      </c>
      <c r="H104" s="58">
        <f>ROUND(Source!AF106*Source!I106, 2)</f>
        <v>71.22</v>
      </c>
      <c r="I104" s="59"/>
      <c r="J104" s="59">
        <f>IF(Source!BA106&lt;&gt; 0, Source!BA106, 1)</f>
        <v>34.56</v>
      </c>
      <c r="K104" s="58">
        <f>Source!S106</f>
        <v>2461.1999999999998</v>
      </c>
      <c r="L104" s="60"/>
      <c r="R104">
        <f>H104</f>
        <v>71.22</v>
      </c>
    </row>
    <row r="105" spans="1:26" ht="14.25" x14ac:dyDescent="0.2">
      <c r="A105" s="78"/>
      <c r="B105" s="78"/>
      <c r="C105" s="78" t="s">
        <v>439</v>
      </c>
      <c r="D105" s="57" t="s">
        <v>440</v>
      </c>
      <c r="E105" s="10">
        <f>Source!BZ106</f>
        <v>65</v>
      </c>
      <c r="F105" s="81"/>
      <c r="G105" s="59"/>
      <c r="H105" s="58">
        <f>SUM(S103:S107)</f>
        <v>46.29</v>
      </c>
      <c r="I105" s="62"/>
      <c r="J105" s="55">
        <f>Source!AT106</f>
        <v>65</v>
      </c>
      <c r="K105" s="58">
        <f>SUM(T103:T107)</f>
        <v>1599.78</v>
      </c>
      <c r="L105" s="60"/>
    </row>
    <row r="106" spans="1:26" ht="14.25" x14ac:dyDescent="0.2">
      <c r="A106" s="78"/>
      <c r="B106" s="78"/>
      <c r="C106" s="78" t="s">
        <v>441</v>
      </c>
      <c r="D106" s="57" t="s">
        <v>440</v>
      </c>
      <c r="E106" s="10">
        <f>Source!CA106</f>
        <v>40</v>
      </c>
      <c r="F106" s="81"/>
      <c r="G106" s="59"/>
      <c r="H106" s="58">
        <f>SUM(U103:U107)</f>
        <v>28.49</v>
      </c>
      <c r="I106" s="62"/>
      <c r="J106" s="55">
        <f>Source!AU106</f>
        <v>40</v>
      </c>
      <c r="K106" s="58">
        <f>SUM(V103:V107)</f>
        <v>984.48</v>
      </c>
      <c r="L106" s="60"/>
    </row>
    <row r="107" spans="1:26" ht="14.25" x14ac:dyDescent="0.2">
      <c r="A107" s="79"/>
      <c r="B107" s="79"/>
      <c r="C107" s="79" t="s">
        <v>442</v>
      </c>
      <c r="D107" s="63" t="s">
        <v>443</v>
      </c>
      <c r="E107" s="64">
        <f>Source!AQ106</f>
        <v>5.4</v>
      </c>
      <c r="F107" s="65"/>
      <c r="G107" s="66" t="str">
        <f>Source!DI106</f>
        <v>)*0,8)*1,35</v>
      </c>
      <c r="H107" s="65"/>
      <c r="I107" s="66"/>
      <c r="J107" s="66"/>
      <c r="K107" s="65"/>
      <c r="L107" s="67">
        <f>Source!U106</f>
        <v>5.8320000000000007</v>
      </c>
    </row>
    <row r="108" spans="1:26" ht="15" x14ac:dyDescent="0.25">
      <c r="G108" s="68">
        <f>H104+H105+H106</f>
        <v>146</v>
      </c>
      <c r="H108" s="68"/>
      <c r="J108" s="68">
        <f>K104+K105+K106</f>
        <v>5045.4599999999991</v>
      </c>
      <c r="K108" s="68"/>
      <c r="L108" s="69">
        <f>Source!U106</f>
        <v>5.8320000000000007</v>
      </c>
      <c r="O108" s="47">
        <f>G108</f>
        <v>146</v>
      </c>
      <c r="P108" s="47">
        <f>J108</f>
        <v>5045.4599999999991</v>
      </c>
      <c r="Q108" s="47">
        <f>L108</f>
        <v>5.8320000000000007</v>
      </c>
      <c r="W108">
        <f>IF(Source!BI106&lt;=1,H104+H105+H106, 0)</f>
        <v>0</v>
      </c>
      <c r="X108">
        <f>IF(Source!BI106=2,H104+H105+H106, 0)</f>
        <v>0</v>
      </c>
      <c r="Y108">
        <f>IF(Source!BI106=3,H104+H105+H106, 0)</f>
        <v>0</v>
      </c>
      <c r="Z108">
        <f>IF(Source!BI106=4,H104+H105+H106, 0)</f>
        <v>146</v>
      </c>
    </row>
    <row r="109" spans="1:26" ht="143.25" x14ac:dyDescent="0.2">
      <c r="A109" s="78">
        <v>4</v>
      </c>
      <c r="B109" s="78" t="s">
        <v>451</v>
      </c>
      <c r="C109" s="78" t="str">
        <f>Source!G107</f>
        <v>Измерение токов утечки ограничителя напряжения</v>
      </c>
      <c r="D109" s="57" t="str">
        <f>Source!H107</f>
        <v>1 измерение</v>
      </c>
      <c r="E109" s="10">
        <f>Source!I107</f>
        <v>3</v>
      </c>
      <c r="F109" s="58">
        <f>Source!AL107+Source!AM107+Source!AO107</f>
        <v>25.87</v>
      </c>
      <c r="G109" s="59"/>
      <c r="H109" s="58"/>
      <c r="I109" s="59" t="str">
        <f>Source!BO107</f>
        <v/>
      </c>
      <c r="J109" s="59"/>
      <c r="K109" s="58"/>
      <c r="L109" s="60"/>
      <c r="S109">
        <f>ROUND((Source!FX107/100)*((ROUND(Source!AF107*Source!I107, 2)+ROUND(Source!AE107*Source!I107, 2))), 2)</f>
        <v>54.48</v>
      </c>
      <c r="T109">
        <f>Source!X107</f>
        <v>1882.91</v>
      </c>
      <c r="U109">
        <f>ROUND((Source!FY107/100)*((ROUND(Source!AF107*Source!I107, 2)+ROUND(Source!AE107*Source!I107, 2))), 2)</f>
        <v>33.53</v>
      </c>
      <c r="V109">
        <f>Source!Y107</f>
        <v>1158.71</v>
      </c>
    </row>
    <row r="110" spans="1:26" ht="14.25" x14ac:dyDescent="0.2">
      <c r="A110" s="78"/>
      <c r="B110" s="78"/>
      <c r="C110" s="78" t="s">
        <v>437</v>
      </c>
      <c r="D110" s="57"/>
      <c r="E110" s="10"/>
      <c r="F110" s="58">
        <f>Source!AO107</f>
        <v>25.87</v>
      </c>
      <c r="G110" s="59" t="str">
        <f>Source!DG107</f>
        <v>)*0,8)*1,35</v>
      </c>
      <c r="H110" s="58">
        <f>ROUND(Source!AF107*Source!I107, 2)</f>
        <v>83.82</v>
      </c>
      <c r="I110" s="59"/>
      <c r="J110" s="59">
        <f>IF(Source!BA107&lt;&gt; 0, Source!BA107, 1)</f>
        <v>34.56</v>
      </c>
      <c r="K110" s="58">
        <f>Source!S107</f>
        <v>2896.78</v>
      </c>
      <c r="L110" s="60"/>
      <c r="R110">
        <f>H110</f>
        <v>83.82</v>
      </c>
    </row>
    <row r="111" spans="1:26" ht="14.25" x14ac:dyDescent="0.2">
      <c r="A111" s="78"/>
      <c r="B111" s="78"/>
      <c r="C111" s="78" t="s">
        <v>439</v>
      </c>
      <c r="D111" s="57" t="s">
        <v>440</v>
      </c>
      <c r="E111" s="10">
        <f>Source!BZ107</f>
        <v>65</v>
      </c>
      <c r="F111" s="81"/>
      <c r="G111" s="59"/>
      <c r="H111" s="58">
        <f>SUM(S109:S113)</f>
        <v>54.48</v>
      </c>
      <c r="I111" s="62"/>
      <c r="J111" s="55">
        <f>Source!AT107</f>
        <v>65</v>
      </c>
      <c r="K111" s="58">
        <f>SUM(T109:T113)</f>
        <v>1882.91</v>
      </c>
      <c r="L111" s="60"/>
    </row>
    <row r="112" spans="1:26" ht="14.25" x14ac:dyDescent="0.2">
      <c r="A112" s="78"/>
      <c r="B112" s="78"/>
      <c r="C112" s="78" t="s">
        <v>441</v>
      </c>
      <c r="D112" s="57" t="s">
        <v>440</v>
      </c>
      <c r="E112" s="10">
        <f>Source!CA107</f>
        <v>40</v>
      </c>
      <c r="F112" s="81"/>
      <c r="G112" s="59"/>
      <c r="H112" s="58">
        <f>SUM(U109:U113)</f>
        <v>33.53</v>
      </c>
      <c r="I112" s="62"/>
      <c r="J112" s="55">
        <f>Source!AU107</f>
        <v>40</v>
      </c>
      <c r="K112" s="58">
        <f>SUM(V109:V113)</f>
        <v>1158.71</v>
      </c>
      <c r="L112" s="60"/>
    </row>
    <row r="113" spans="1:26" ht="14.25" x14ac:dyDescent="0.2">
      <c r="A113" s="79"/>
      <c r="B113" s="79"/>
      <c r="C113" s="79" t="s">
        <v>442</v>
      </c>
      <c r="D113" s="63" t="s">
        <v>443</v>
      </c>
      <c r="E113" s="64">
        <f>Source!AQ107</f>
        <v>2.02</v>
      </c>
      <c r="F113" s="65"/>
      <c r="G113" s="66" t="str">
        <f>Source!DI107</f>
        <v>)*0,8)*1,35</v>
      </c>
      <c r="H113" s="65"/>
      <c r="I113" s="66"/>
      <c r="J113" s="66"/>
      <c r="K113" s="65"/>
      <c r="L113" s="67">
        <f>Source!U107</f>
        <v>6.5448000000000013</v>
      </c>
    </row>
    <row r="114" spans="1:26" ht="15" x14ac:dyDescent="0.25">
      <c r="G114" s="68">
        <f>H110+H111+H112</f>
        <v>171.82999999999998</v>
      </c>
      <c r="H114" s="68"/>
      <c r="J114" s="68">
        <f>K110+K111+K112</f>
        <v>5938.4000000000005</v>
      </c>
      <c r="K114" s="68"/>
      <c r="L114" s="69">
        <f>Source!U107</f>
        <v>6.5448000000000013</v>
      </c>
      <c r="O114" s="47">
        <f>G114</f>
        <v>171.82999999999998</v>
      </c>
      <c r="P114" s="47">
        <f>J114</f>
        <v>5938.4000000000005</v>
      </c>
      <c r="Q114" s="47">
        <f>L114</f>
        <v>6.5448000000000013</v>
      </c>
      <c r="W114">
        <f>IF(Source!BI107&lt;=1,H110+H111+H112, 0)</f>
        <v>0</v>
      </c>
      <c r="X114">
        <f>IF(Source!BI107=2,H110+H111+H112, 0)</f>
        <v>0</v>
      </c>
      <c r="Y114">
        <f>IF(Source!BI107=3,H110+H111+H112, 0)</f>
        <v>0</v>
      </c>
      <c r="Z114">
        <f>IF(Source!BI107=4,H110+H111+H112, 0)</f>
        <v>171.82999999999998</v>
      </c>
    </row>
    <row r="115" spans="1:26" ht="143.25" x14ac:dyDescent="0.2">
      <c r="A115" s="78">
        <v>5</v>
      </c>
      <c r="B115" s="78" t="s">
        <v>452</v>
      </c>
      <c r="C115" s="78" t="str">
        <f>Source!G108</f>
        <v>Фазировка электрической линии или трансформатора с сетью напряжением свыше 1 кВ</v>
      </c>
      <c r="D115" s="57" t="str">
        <f>Source!H108</f>
        <v>1 фазировка</v>
      </c>
      <c r="E115" s="10">
        <f>Source!I108</f>
        <v>1</v>
      </c>
      <c r="F115" s="58">
        <f>Source!AL108+Source!AM108+Source!AO108</f>
        <v>20.74</v>
      </c>
      <c r="G115" s="59"/>
      <c r="H115" s="58"/>
      <c r="I115" s="59" t="str">
        <f>Source!BO108</f>
        <v/>
      </c>
      <c r="J115" s="59"/>
      <c r="K115" s="58"/>
      <c r="L115" s="60"/>
      <c r="S115">
        <f>ROUND((Source!FX108/100)*((ROUND(Source!AF108*Source!I108, 2)+ROUND(Source!AE108*Source!I108, 2))), 2)</f>
        <v>14.56</v>
      </c>
      <c r="T115">
        <f>Source!X108</f>
        <v>503.18</v>
      </c>
      <c r="U115">
        <f>ROUND((Source!FY108/100)*((ROUND(Source!AF108*Source!I108, 2)+ROUND(Source!AE108*Source!I108, 2))), 2)</f>
        <v>8.9600000000000009</v>
      </c>
      <c r="V115">
        <f>Source!Y108</f>
        <v>309.64999999999998</v>
      </c>
    </row>
    <row r="116" spans="1:26" ht="14.25" x14ac:dyDescent="0.2">
      <c r="A116" s="78"/>
      <c r="B116" s="78"/>
      <c r="C116" s="78" t="s">
        <v>437</v>
      </c>
      <c r="D116" s="57"/>
      <c r="E116" s="10"/>
      <c r="F116" s="58">
        <f>Source!AO108</f>
        <v>20.74</v>
      </c>
      <c r="G116" s="59" t="str">
        <f>Source!DG108</f>
        <v>)*0,8)*1,35</v>
      </c>
      <c r="H116" s="58">
        <f>ROUND(Source!AF108*Source!I108, 2)</f>
        <v>22.4</v>
      </c>
      <c r="I116" s="59"/>
      <c r="J116" s="59">
        <f>IF(Source!BA108&lt;&gt; 0, Source!BA108, 1)</f>
        <v>34.56</v>
      </c>
      <c r="K116" s="58">
        <f>Source!S108</f>
        <v>774.12</v>
      </c>
      <c r="L116" s="60"/>
      <c r="R116">
        <f>H116</f>
        <v>22.4</v>
      </c>
    </row>
    <row r="117" spans="1:26" ht="14.25" x14ac:dyDescent="0.2">
      <c r="A117" s="78"/>
      <c r="B117" s="78"/>
      <c r="C117" s="78" t="s">
        <v>439</v>
      </c>
      <c r="D117" s="57" t="s">
        <v>440</v>
      </c>
      <c r="E117" s="10">
        <f>Source!BZ108</f>
        <v>65</v>
      </c>
      <c r="F117" s="81"/>
      <c r="G117" s="59"/>
      <c r="H117" s="58">
        <f>SUM(S115:S119)</f>
        <v>14.56</v>
      </c>
      <c r="I117" s="62"/>
      <c r="J117" s="55">
        <f>Source!AT108</f>
        <v>65</v>
      </c>
      <c r="K117" s="58">
        <f>SUM(T115:T119)</f>
        <v>503.18</v>
      </c>
      <c r="L117" s="60"/>
    </row>
    <row r="118" spans="1:26" ht="14.25" x14ac:dyDescent="0.2">
      <c r="A118" s="78"/>
      <c r="B118" s="78"/>
      <c r="C118" s="78" t="s">
        <v>441</v>
      </c>
      <c r="D118" s="57" t="s">
        <v>440</v>
      </c>
      <c r="E118" s="10">
        <f>Source!CA108</f>
        <v>40</v>
      </c>
      <c r="F118" s="81"/>
      <c r="G118" s="59"/>
      <c r="H118" s="58">
        <f>SUM(U115:U119)</f>
        <v>8.9600000000000009</v>
      </c>
      <c r="I118" s="62"/>
      <c r="J118" s="55">
        <f>Source!AU108</f>
        <v>40</v>
      </c>
      <c r="K118" s="58">
        <f>SUM(V115:V119)</f>
        <v>309.64999999999998</v>
      </c>
      <c r="L118" s="60"/>
    </row>
    <row r="119" spans="1:26" ht="14.25" x14ac:dyDescent="0.2">
      <c r="A119" s="79"/>
      <c r="B119" s="79"/>
      <c r="C119" s="79" t="s">
        <v>442</v>
      </c>
      <c r="D119" s="63" t="s">
        <v>443</v>
      </c>
      <c r="E119" s="64">
        <f>Source!AQ108</f>
        <v>1.62</v>
      </c>
      <c r="F119" s="65"/>
      <c r="G119" s="66" t="str">
        <f>Source!DI108</f>
        <v>)*0,8)*1,35</v>
      </c>
      <c r="H119" s="65"/>
      <c r="I119" s="66"/>
      <c r="J119" s="66"/>
      <c r="K119" s="65"/>
      <c r="L119" s="67">
        <f>Source!U108</f>
        <v>1.7496000000000005</v>
      </c>
    </row>
    <row r="120" spans="1:26" ht="15" x14ac:dyDescent="0.25">
      <c r="G120" s="68">
        <f>H116+H117+H118</f>
        <v>45.92</v>
      </c>
      <c r="H120" s="68"/>
      <c r="J120" s="68">
        <f>K116+K117+K118</f>
        <v>1586.9499999999998</v>
      </c>
      <c r="K120" s="68"/>
      <c r="L120" s="69">
        <f>Source!U108</f>
        <v>1.7496000000000005</v>
      </c>
      <c r="O120" s="47">
        <f>G120</f>
        <v>45.92</v>
      </c>
      <c r="P120" s="47">
        <f>J120</f>
        <v>1586.9499999999998</v>
      </c>
      <c r="Q120" s="47">
        <f>L120</f>
        <v>1.7496000000000005</v>
      </c>
      <c r="W120">
        <f>IF(Source!BI108&lt;=1,H116+H117+H118, 0)</f>
        <v>0</v>
      </c>
      <c r="X120">
        <f>IF(Source!BI108=2,H116+H117+H118, 0)</f>
        <v>0</v>
      </c>
      <c r="Y120">
        <f>IF(Source!BI108=3,H116+H117+H118, 0)</f>
        <v>0</v>
      </c>
      <c r="Z120">
        <f>IF(Source!BI108=4,H116+H117+H118, 0)</f>
        <v>45.92</v>
      </c>
    </row>
    <row r="121" spans="1:26" ht="143.25" x14ac:dyDescent="0.2">
      <c r="A121" s="78">
        <v>6</v>
      </c>
      <c r="B121" s="78" t="s">
        <v>453</v>
      </c>
      <c r="C121" s="78" t="str">
        <f>Source!G109</f>
        <v>Испытание обмотки трансформатора силового</v>
      </c>
      <c r="D121" s="57" t="str">
        <f>Source!H109</f>
        <v>1 испытание</v>
      </c>
      <c r="E121" s="10">
        <f>Source!I109</f>
        <v>7</v>
      </c>
      <c r="F121" s="58">
        <f>Source!AL109+Source!AM109+Source!AO109</f>
        <v>31.33</v>
      </c>
      <c r="G121" s="59"/>
      <c r="H121" s="58"/>
      <c r="I121" s="59" t="str">
        <f>Source!BO109</f>
        <v/>
      </c>
      <c r="J121" s="59"/>
      <c r="K121" s="58"/>
      <c r="L121" s="60"/>
      <c r="S121">
        <f>ROUND((Source!FX109/100)*((ROUND(Source!AF109*Source!I109, 2)+ROUND(Source!AE109*Source!I109, 2))), 2)</f>
        <v>153.94999999999999</v>
      </c>
      <c r="T121">
        <f>Source!X109</f>
        <v>5320.71</v>
      </c>
      <c r="U121">
        <f>ROUND((Source!FY109/100)*((ROUND(Source!AF109*Source!I109, 2)+ROUND(Source!AE109*Source!I109, 2))), 2)</f>
        <v>94.74</v>
      </c>
      <c r="V121">
        <f>Source!Y109</f>
        <v>3274.28</v>
      </c>
    </row>
    <row r="122" spans="1:26" ht="14.25" x14ac:dyDescent="0.2">
      <c r="A122" s="78"/>
      <c r="B122" s="78"/>
      <c r="C122" s="78" t="s">
        <v>437</v>
      </c>
      <c r="D122" s="57"/>
      <c r="E122" s="10"/>
      <c r="F122" s="58">
        <f>Source!AO109</f>
        <v>31.33</v>
      </c>
      <c r="G122" s="59" t="str">
        <f>Source!DG109</f>
        <v>)*0,8)*1,35</v>
      </c>
      <c r="H122" s="58">
        <f>ROUND(Source!AF109*Source!I109, 2)</f>
        <v>236.85</v>
      </c>
      <c r="I122" s="59"/>
      <c r="J122" s="59">
        <f>IF(Source!BA109&lt;&gt; 0, Source!BA109, 1)</f>
        <v>34.56</v>
      </c>
      <c r="K122" s="58">
        <f>Source!S109</f>
        <v>8185.7</v>
      </c>
      <c r="L122" s="60"/>
      <c r="R122">
        <f>H122</f>
        <v>236.85</v>
      </c>
    </row>
    <row r="123" spans="1:26" ht="14.25" x14ac:dyDescent="0.2">
      <c r="A123" s="78"/>
      <c r="B123" s="78"/>
      <c r="C123" s="78" t="s">
        <v>439</v>
      </c>
      <c r="D123" s="57" t="s">
        <v>440</v>
      </c>
      <c r="E123" s="10">
        <f>Source!BZ109</f>
        <v>65</v>
      </c>
      <c r="F123" s="81"/>
      <c r="G123" s="59"/>
      <c r="H123" s="58">
        <f>SUM(S121:S125)</f>
        <v>153.94999999999999</v>
      </c>
      <c r="I123" s="62"/>
      <c r="J123" s="55">
        <f>Source!AT109</f>
        <v>65</v>
      </c>
      <c r="K123" s="58">
        <f>SUM(T121:T125)</f>
        <v>5320.71</v>
      </c>
      <c r="L123" s="60"/>
    </row>
    <row r="124" spans="1:26" ht="14.25" x14ac:dyDescent="0.2">
      <c r="A124" s="78"/>
      <c r="B124" s="78"/>
      <c r="C124" s="78" t="s">
        <v>441</v>
      </c>
      <c r="D124" s="57" t="s">
        <v>440</v>
      </c>
      <c r="E124" s="10">
        <f>Source!CA109</f>
        <v>40</v>
      </c>
      <c r="F124" s="81"/>
      <c r="G124" s="59"/>
      <c r="H124" s="58">
        <f>SUM(U121:U125)</f>
        <v>94.74</v>
      </c>
      <c r="I124" s="62"/>
      <c r="J124" s="55">
        <f>Source!AU109</f>
        <v>40</v>
      </c>
      <c r="K124" s="58">
        <f>SUM(V121:V125)</f>
        <v>3274.28</v>
      </c>
      <c r="L124" s="60"/>
    </row>
    <row r="125" spans="1:26" ht="14.25" x14ac:dyDescent="0.2">
      <c r="A125" s="79"/>
      <c r="B125" s="79"/>
      <c r="C125" s="79" t="s">
        <v>442</v>
      </c>
      <c r="D125" s="63" t="s">
        <v>443</v>
      </c>
      <c r="E125" s="64">
        <f>Source!AQ109</f>
        <v>2.4300000000000002</v>
      </c>
      <c r="F125" s="65"/>
      <c r="G125" s="66" t="str">
        <f>Source!DI109</f>
        <v>)*0,8)*1,35</v>
      </c>
      <c r="H125" s="65"/>
      <c r="I125" s="66"/>
      <c r="J125" s="66"/>
      <c r="K125" s="65"/>
      <c r="L125" s="67">
        <f>Source!U109</f>
        <v>18.370800000000003</v>
      </c>
    </row>
    <row r="126" spans="1:26" ht="15" x14ac:dyDescent="0.25">
      <c r="G126" s="68">
        <f>H122+H123+H124</f>
        <v>485.53999999999996</v>
      </c>
      <c r="H126" s="68"/>
      <c r="J126" s="68">
        <f>K122+K123+K124</f>
        <v>16780.689999999999</v>
      </c>
      <c r="K126" s="68"/>
      <c r="L126" s="69">
        <f>Source!U109</f>
        <v>18.370800000000003</v>
      </c>
      <c r="O126" s="47">
        <f>G126</f>
        <v>485.53999999999996</v>
      </c>
      <c r="P126" s="47">
        <f>J126</f>
        <v>16780.689999999999</v>
      </c>
      <c r="Q126" s="47">
        <f>L126</f>
        <v>18.370800000000003</v>
      </c>
      <c r="W126">
        <f>IF(Source!BI109&lt;=1,H122+H123+H124, 0)</f>
        <v>0</v>
      </c>
      <c r="X126">
        <f>IF(Source!BI109=2,H122+H123+H124, 0)</f>
        <v>0</v>
      </c>
      <c r="Y126">
        <f>IF(Source!BI109=3,H122+H123+H124, 0)</f>
        <v>0</v>
      </c>
      <c r="Z126">
        <f>IF(Source!BI109=4,H122+H123+H124, 0)</f>
        <v>485.53999999999996</v>
      </c>
    </row>
    <row r="127" spans="1:26" ht="143.25" x14ac:dyDescent="0.2">
      <c r="A127" s="78">
        <v>7</v>
      </c>
      <c r="B127" s="78" t="s">
        <v>454</v>
      </c>
      <c r="C127" s="78" t="str">
        <f>Source!G110</f>
        <v>Испытание цепи вторичной коммутации</v>
      </c>
      <c r="D127" s="57" t="str">
        <f>Source!H110</f>
        <v>1 испытание</v>
      </c>
      <c r="E127" s="10">
        <f>Source!I110</f>
        <v>4</v>
      </c>
      <c r="F127" s="58">
        <f>Source!AL110+Source!AM110+Source!AO110</f>
        <v>19.52</v>
      </c>
      <c r="G127" s="59"/>
      <c r="H127" s="58"/>
      <c r="I127" s="59" t="str">
        <f>Source!BO110</f>
        <v/>
      </c>
      <c r="J127" s="59"/>
      <c r="K127" s="58"/>
      <c r="L127" s="60"/>
      <c r="S127">
        <f>ROUND((Source!FX110/100)*((ROUND(Source!AF110*Source!I110, 2)+ROUND(Source!AE110*Source!I110, 2))), 2)</f>
        <v>54.81</v>
      </c>
      <c r="T127">
        <f>Source!X110</f>
        <v>1894.31</v>
      </c>
      <c r="U127">
        <f>ROUND((Source!FY110/100)*((ROUND(Source!AF110*Source!I110, 2)+ROUND(Source!AE110*Source!I110, 2))), 2)</f>
        <v>33.729999999999997</v>
      </c>
      <c r="V127">
        <f>Source!Y110</f>
        <v>1165.73</v>
      </c>
    </row>
    <row r="128" spans="1:26" ht="14.25" x14ac:dyDescent="0.2">
      <c r="A128" s="78"/>
      <c r="B128" s="78"/>
      <c r="C128" s="78" t="s">
        <v>437</v>
      </c>
      <c r="D128" s="57"/>
      <c r="E128" s="10"/>
      <c r="F128" s="58">
        <f>Source!AO110</f>
        <v>19.52</v>
      </c>
      <c r="G128" s="59" t="str">
        <f>Source!DG110</f>
        <v>)*0,8)*1,35</v>
      </c>
      <c r="H128" s="58">
        <f>ROUND(Source!AF110*Source!I110, 2)</f>
        <v>84.33</v>
      </c>
      <c r="I128" s="59"/>
      <c r="J128" s="59">
        <f>IF(Source!BA110&lt;&gt; 0, Source!BA110, 1)</f>
        <v>34.56</v>
      </c>
      <c r="K128" s="58">
        <f>Source!S110</f>
        <v>2914.32</v>
      </c>
      <c r="L128" s="60"/>
      <c r="R128">
        <f>H128</f>
        <v>84.33</v>
      </c>
    </row>
    <row r="129" spans="1:26" ht="14.25" x14ac:dyDescent="0.2">
      <c r="A129" s="78"/>
      <c r="B129" s="78"/>
      <c r="C129" s="78" t="s">
        <v>439</v>
      </c>
      <c r="D129" s="57" t="s">
        <v>440</v>
      </c>
      <c r="E129" s="10">
        <f>Source!BZ110</f>
        <v>65</v>
      </c>
      <c r="F129" s="81"/>
      <c r="G129" s="59"/>
      <c r="H129" s="58">
        <f>SUM(S127:S131)</f>
        <v>54.81</v>
      </c>
      <c r="I129" s="62"/>
      <c r="J129" s="55">
        <f>Source!AT110</f>
        <v>65</v>
      </c>
      <c r="K129" s="58">
        <f>SUM(T127:T131)</f>
        <v>1894.31</v>
      </c>
      <c r="L129" s="60"/>
    </row>
    <row r="130" spans="1:26" ht="14.25" x14ac:dyDescent="0.2">
      <c r="A130" s="78"/>
      <c r="B130" s="78"/>
      <c r="C130" s="78" t="s">
        <v>441</v>
      </c>
      <c r="D130" s="57" t="s">
        <v>440</v>
      </c>
      <c r="E130" s="10">
        <f>Source!CA110</f>
        <v>40</v>
      </c>
      <c r="F130" s="81"/>
      <c r="G130" s="59"/>
      <c r="H130" s="58">
        <f>SUM(U127:U131)</f>
        <v>33.729999999999997</v>
      </c>
      <c r="I130" s="62"/>
      <c r="J130" s="55">
        <f>Source!AU110</f>
        <v>40</v>
      </c>
      <c r="K130" s="58">
        <f>SUM(V127:V131)</f>
        <v>1165.73</v>
      </c>
      <c r="L130" s="60"/>
    </row>
    <row r="131" spans="1:26" ht="14.25" x14ac:dyDescent="0.2">
      <c r="A131" s="79"/>
      <c r="B131" s="79"/>
      <c r="C131" s="79" t="s">
        <v>442</v>
      </c>
      <c r="D131" s="63" t="s">
        <v>443</v>
      </c>
      <c r="E131" s="64">
        <f>Source!AQ110</f>
        <v>1.62</v>
      </c>
      <c r="F131" s="65"/>
      <c r="G131" s="66" t="str">
        <f>Source!DI110</f>
        <v>)*0,8)*1,35</v>
      </c>
      <c r="H131" s="65"/>
      <c r="I131" s="66"/>
      <c r="J131" s="66"/>
      <c r="K131" s="65"/>
      <c r="L131" s="67">
        <f>Source!U110</f>
        <v>6.998400000000002</v>
      </c>
    </row>
    <row r="132" spans="1:26" ht="15" x14ac:dyDescent="0.25">
      <c r="G132" s="68">
        <f>H128+H129+H130</f>
        <v>172.86999999999998</v>
      </c>
      <c r="H132" s="68"/>
      <c r="J132" s="68">
        <f>K128+K129+K130</f>
        <v>5974.3600000000006</v>
      </c>
      <c r="K132" s="68"/>
      <c r="L132" s="69">
        <f>Source!U110</f>
        <v>6.998400000000002</v>
      </c>
      <c r="O132" s="47">
        <f>G132</f>
        <v>172.86999999999998</v>
      </c>
      <c r="P132" s="47">
        <f>J132</f>
        <v>5974.3600000000006</v>
      </c>
      <c r="Q132" s="47">
        <f>L132</f>
        <v>6.998400000000002</v>
      </c>
      <c r="W132">
        <f>IF(Source!BI110&lt;=1,H128+H129+H130, 0)</f>
        <v>0</v>
      </c>
      <c r="X132">
        <f>IF(Source!BI110=2,H128+H129+H130, 0)</f>
        <v>0</v>
      </c>
      <c r="Y132">
        <f>IF(Source!BI110=3,H128+H129+H130, 0)</f>
        <v>0</v>
      </c>
      <c r="Z132">
        <f>IF(Source!BI110=4,H128+H129+H130, 0)</f>
        <v>172.86999999999998</v>
      </c>
    </row>
    <row r="133" spans="1:26" ht="143.25" x14ac:dyDescent="0.2">
      <c r="A133" s="78">
        <v>8</v>
      </c>
      <c r="B133" s="78" t="s">
        <v>455</v>
      </c>
      <c r="C133" s="78" t="str">
        <f>Source!G111</f>
        <v>Проверка наличия цепи между заземлителями и заземленными элементами</v>
      </c>
      <c r="D133" s="57" t="str">
        <f>Source!H111</f>
        <v>100 точек</v>
      </c>
      <c r="E133" s="10">
        <f>Source!I111</f>
        <v>0.06</v>
      </c>
      <c r="F133" s="58">
        <f>Source!AL111+Source!AM111+Source!AO111</f>
        <v>165.95</v>
      </c>
      <c r="G133" s="59"/>
      <c r="H133" s="58"/>
      <c r="I133" s="59" t="str">
        <f>Source!BO111</f>
        <v/>
      </c>
      <c r="J133" s="59"/>
      <c r="K133" s="58"/>
      <c r="L133" s="60"/>
      <c r="S133">
        <f>ROUND((Source!FX111/100)*((ROUND(Source!AF111*Source!I111, 2)+ROUND(Source!AE111*Source!I111, 2))), 2)</f>
        <v>6.99</v>
      </c>
      <c r="T133">
        <f>Source!X111</f>
        <v>241.57</v>
      </c>
      <c r="U133">
        <f>ROUND((Source!FY111/100)*((ROUND(Source!AF111*Source!I111, 2)+ROUND(Source!AE111*Source!I111, 2))), 2)</f>
        <v>4.3</v>
      </c>
      <c r="V133">
        <f>Source!Y111</f>
        <v>148.66</v>
      </c>
    </row>
    <row r="134" spans="1:26" x14ac:dyDescent="0.2">
      <c r="C134" s="49" t="str">
        <f>"Объем: "&amp;Source!I111&amp;"=6/"&amp;"100"</f>
        <v>Объем: 0,06=6/100</v>
      </c>
    </row>
    <row r="135" spans="1:26" ht="14.25" x14ac:dyDescent="0.2">
      <c r="A135" s="78"/>
      <c r="B135" s="78"/>
      <c r="C135" s="78" t="s">
        <v>437</v>
      </c>
      <c r="D135" s="57"/>
      <c r="E135" s="10"/>
      <c r="F135" s="58">
        <f>Source!AO111</f>
        <v>165.95</v>
      </c>
      <c r="G135" s="59" t="str">
        <f>Source!DG111</f>
        <v>)*0,8)*1,35</v>
      </c>
      <c r="H135" s="58">
        <f>ROUND(Source!AF111*Source!I111, 2)</f>
        <v>10.75</v>
      </c>
      <c r="I135" s="59"/>
      <c r="J135" s="59">
        <f>IF(Source!BA111&lt;&gt; 0, Source!BA111, 1)</f>
        <v>34.56</v>
      </c>
      <c r="K135" s="58">
        <f>Source!S111</f>
        <v>371.64</v>
      </c>
      <c r="L135" s="60"/>
      <c r="R135">
        <f>H135</f>
        <v>10.75</v>
      </c>
    </row>
    <row r="136" spans="1:26" ht="14.25" x14ac:dyDescent="0.2">
      <c r="A136" s="78"/>
      <c r="B136" s="78"/>
      <c r="C136" s="78" t="s">
        <v>439</v>
      </c>
      <c r="D136" s="57" t="s">
        <v>440</v>
      </c>
      <c r="E136" s="10">
        <f>Source!BZ111</f>
        <v>65</v>
      </c>
      <c r="F136" s="81"/>
      <c r="G136" s="59"/>
      <c r="H136" s="58">
        <f>SUM(S133:S138)</f>
        <v>6.99</v>
      </c>
      <c r="I136" s="62"/>
      <c r="J136" s="55">
        <f>Source!AT111</f>
        <v>65</v>
      </c>
      <c r="K136" s="58">
        <f>SUM(T133:T138)</f>
        <v>241.57</v>
      </c>
      <c r="L136" s="60"/>
    </row>
    <row r="137" spans="1:26" ht="14.25" x14ac:dyDescent="0.2">
      <c r="A137" s="78"/>
      <c r="B137" s="78"/>
      <c r="C137" s="78" t="s">
        <v>441</v>
      </c>
      <c r="D137" s="57" t="s">
        <v>440</v>
      </c>
      <c r="E137" s="10">
        <f>Source!CA111</f>
        <v>40</v>
      </c>
      <c r="F137" s="81"/>
      <c r="G137" s="59"/>
      <c r="H137" s="58">
        <f>SUM(U133:U138)</f>
        <v>4.3</v>
      </c>
      <c r="I137" s="62"/>
      <c r="J137" s="55">
        <f>Source!AU111</f>
        <v>40</v>
      </c>
      <c r="K137" s="58">
        <f>SUM(V133:V138)</f>
        <v>148.66</v>
      </c>
      <c r="L137" s="60"/>
    </row>
    <row r="138" spans="1:26" ht="14.25" x14ac:dyDescent="0.2">
      <c r="A138" s="79"/>
      <c r="B138" s="79"/>
      <c r="C138" s="79" t="s">
        <v>442</v>
      </c>
      <c r="D138" s="63" t="s">
        <v>443</v>
      </c>
      <c r="E138" s="64">
        <f>Source!AQ111</f>
        <v>12.96</v>
      </c>
      <c r="F138" s="65"/>
      <c r="G138" s="66" t="str">
        <f>Source!DI111</f>
        <v>)*0,8)*1,35</v>
      </c>
      <c r="H138" s="65"/>
      <c r="I138" s="66"/>
      <c r="J138" s="66"/>
      <c r="K138" s="65"/>
      <c r="L138" s="67">
        <f>Source!U111</f>
        <v>0.83980800000000022</v>
      </c>
    </row>
    <row r="139" spans="1:26" ht="15" x14ac:dyDescent="0.25">
      <c r="G139" s="68">
        <f>H135+H136+H137</f>
        <v>22.040000000000003</v>
      </c>
      <c r="H139" s="68"/>
      <c r="J139" s="68">
        <f>K135+K136+K137</f>
        <v>761.87</v>
      </c>
      <c r="K139" s="68"/>
      <c r="L139" s="69">
        <f>Source!U111</f>
        <v>0.83980800000000022</v>
      </c>
      <c r="O139" s="47">
        <f>G139</f>
        <v>22.040000000000003</v>
      </c>
      <c r="P139" s="47">
        <f>J139</f>
        <v>761.87</v>
      </c>
      <c r="Q139" s="47">
        <f>L139</f>
        <v>0.83980800000000022</v>
      </c>
      <c r="W139">
        <f>IF(Source!BI111&lt;=1,H135+H136+H137, 0)</f>
        <v>0</v>
      </c>
      <c r="X139">
        <f>IF(Source!BI111=2,H135+H136+H137, 0)</f>
        <v>0</v>
      </c>
      <c r="Y139">
        <f>IF(Source!BI111=3,H135+H136+H137, 0)</f>
        <v>0</v>
      </c>
      <c r="Z139">
        <f>IF(Source!BI111=4,H135+H136+H137, 0)</f>
        <v>22.040000000000003</v>
      </c>
    </row>
    <row r="140" spans="1:26" ht="143.25" x14ac:dyDescent="0.2">
      <c r="A140" s="78">
        <v>9</v>
      </c>
      <c r="B140" s="78" t="s">
        <v>456</v>
      </c>
      <c r="C140" s="78" t="str">
        <f>Source!G112</f>
        <v>Испытание кабеля силового длиной до 500 м напряжением до 10 кВ</v>
      </c>
      <c r="D140" s="57" t="str">
        <f>Source!H112</f>
        <v>1 испытание</v>
      </c>
      <c r="E140" s="10">
        <f>Source!I112</f>
        <v>6</v>
      </c>
      <c r="F140" s="58">
        <f>Source!AL112+Source!AM112+Source!AO112</f>
        <v>55.72</v>
      </c>
      <c r="G140" s="59"/>
      <c r="H140" s="58"/>
      <c r="I140" s="59" t="str">
        <f>Source!BO112</f>
        <v/>
      </c>
      <c r="J140" s="59"/>
      <c r="K140" s="58"/>
      <c r="L140" s="60"/>
      <c r="S140">
        <f>ROUND((Source!FX112/100)*((ROUND(Source!AF112*Source!I112, 2)+ROUND(Source!AE112*Source!I112, 2))), 2)</f>
        <v>234.7</v>
      </c>
      <c r="T140">
        <f>Source!X112</f>
        <v>8110.98</v>
      </c>
      <c r="U140">
        <f>ROUND((Source!FY112/100)*((ROUND(Source!AF112*Source!I112, 2)+ROUND(Source!AE112*Source!I112, 2))), 2)</f>
        <v>144.43</v>
      </c>
      <c r="V140">
        <f>Source!Y112</f>
        <v>4991.37</v>
      </c>
    </row>
    <row r="141" spans="1:26" ht="14.25" x14ac:dyDescent="0.2">
      <c r="A141" s="78"/>
      <c r="B141" s="78"/>
      <c r="C141" s="78" t="s">
        <v>437</v>
      </c>
      <c r="D141" s="57"/>
      <c r="E141" s="10"/>
      <c r="F141" s="58">
        <f>Source!AO112</f>
        <v>55.72</v>
      </c>
      <c r="G141" s="59" t="str">
        <f>Source!DG112</f>
        <v>)*0,8)*1,35</v>
      </c>
      <c r="H141" s="58">
        <f>ROUND(Source!AF112*Source!I112, 2)</f>
        <v>361.07</v>
      </c>
      <c r="I141" s="59"/>
      <c r="J141" s="59">
        <f>IF(Source!BA112&lt;&gt; 0, Source!BA112, 1)</f>
        <v>34.56</v>
      </c>
      <c r="K141" s="58">
        <f>Source!S112</f>
        <v>12478.43</v>
      </c>
      <c r="L141" s="60"/>
      <c r="R141">
        <f>H141</f>
        <v>361.07</v>
      </c>
    </row>
    <row r="142" spans="1:26" ht="14.25" x14ac:dyDescent="0.2">
      <c r="A142" s="78"/>
      <c r="B142" s="78"/>
      <c r="C142" s="78" t="s">
        <v>439</v>
      </c>
      <c r="D142" s="57" t="s">
        <v>440</v>
      </c>
      <c r="E142" s="10">
        <f>Source!BZ112</f>
        <v>65</v>
      </c>
      <c r="F142" s="81"/>
      <c r="G142" s="59"/>
      <c r="H142" s="58">
        <f>SUM(S140:S144)</f>
        <v>234.7</v>
      </c>
      <c r="I142" s="62"/>
      <c r="J142" s="55">
        <f>Source!AT112</f>
        <v>65</v>
      </c>
      <c r="K142" s="58">
        <f>SUM(T140:T144)</f>
        <v>8110.98</v>
      </c>
      <c r="L142" s="60"/>
    </row>
    <row r="143" spans="1:26" ht="14.25" x14ac:dyDescent="0.2">
      <c r="A143" s="78"/>
      <c r="B143" s="78"/>
      <c r="C143" s="78" t="s">
        <v>441</v>
      </c>
      <c r="D143" s="57" t="s">
        <v>440</v>
      </c>
      <c r="E143" s="10">
        <f>Source!CA112</f>
        <v>40</v>
      </c>
      <c r="F143" s="81"/>
      <c r="G143" s="59"/>
      <c r="H143" s="58">
        <f>SUM(U140:U144)</f>
        <v>144.43</v>
      </c>
      <c r="I143" s="62"/>
      <c r="J143" s="55">
        <f>Source!AU112</f>
        <v>40</v>
      </c>
      <c r="K143" s="58">
        <f>SUM(V140:V144)</f>
        <v>4991.37</v>
      </c>
      <c r="L143" s="60"/>
    </row>
    <row r="144" spans="1:26" ht="14.25" x14ac:dyDescent="0.2">
      <c r="A144" s="79"/>
      <c r="B144" s="79"/>
      <c r="C144" s="79" t="s">
        <v>442</v>
      </c>
      <c r="D144" s="63" t="s">
        <v>443</v>
      </c>
      <c r="E144" s="64">
        <f>Source!AQ112</f>
        <v>4.8600000000000003</v>
      </c>
      <c r="F144" s="65"/>
      <c r="G144" s="66" t="str">
        <f>Source!DI112</f>
        <v>)*0,8)*1,35</v>
      </c>
      <c r="H144" s="65"/>
      <c r="I144" s="66"/>
      <c r="J144" s="66"/>
      <c r="K144" s="65"/>
      <c r="L144" s="67">
        <f>Source!U112</f>
        <v>31.492800000000006</v>
      </c>
    </row>
    <row r="145" spans="1:26" ht="15" x14ac:dyDescent="0.25">
      <c r="G145" s="68">
        <f>H141+H142+H143</f>
        <v>740.2</v>
      </c>
      <c r="H145" s="68"/>
      <c r="J145" s="68">
        <f>K141+K142+K143</f>
        <v>25580.78</v>
      </c>
      <c r="K145" s="68"/>
      <c r="L145" s="69">
        <f>Source!U112</f>
        <v>31.492800000000006</v>
      </c>
      <c r="O145" s="47">
        <f>G145</f>
        <v>740.2</v>
      </c>
      <c r="P145" s="47">
        <f>J145</f>
        <v>25580.78</v>
      </c>
      <c r="Q145" s="47">
        <f>L145</f>
        <v>31.492800000000006</v>
      </c>
      <c r="W145">
        <f>IF(Source!BI112&lt;=1,H141+H142+H143, 0)</f>
        <v>0</v>
      </c>
      <c r="X145">
        <f>IF(Source!BI112=2,H141+H142+H143, 0)</f>
        <v>0</v>
      </c>
      <c r="Y145">
        <f>IF(Source!BI112=3,H141+H142+H143, 0)</f>
        <v>0</v>
      </c>
      <c r="Z145">
        <f>IF(Source!BI112=4,H141+H142+H143, 0)</f>
        <v>740.2</v>
      </c>
    </row>
    <row r="146" spans="1:26" ht="143.25" x14ac:dyDescent="0.2">
      <c r="A146" s="78">
        <v>10</v>
      </c>
      <c r="B146" s="78" t="s">
        <v>457</v>
      </c>
      <c r="C146" s="78" t="str">
        <f>Source!G113</f>
        <v>Схема электромагнитной блокировки коммутационных аппаратов, количество блокируемых аппаратов до 2</v>
      </c>
      <c r="D146" s="57" t="str">
        <f>Source!H113</f>
        <v>1 схема</v>
      </c>
      <c r="E146" s="10">
        <f>Source!I113</f>
        <v>1</v>
      </c>
      <c r="F146" s="58">
        <f>Source!AL113+Source!AM113+Source!AO113</f>
        <v>104.71</v>
      </c>
      <c r="G146" s="59"/>
      <c r="H146" s="58"/>
      <c r="I146" s="59" t="str">
        <f>Source!BO113</f>
        <v/>
      </c>
      <c r="J146" s="59"/>
      <c r="K146" s="58"/>
      <c r="L146" s="60"/>
      <c r="S146">
        <f>ROUND((Source!FX113/100)*((ROUND(Source!AF113*Source!I113, 2)+ROUND(Source!AE113*Source!I113, 2))), 2)</f>
        <v>73.510000000000005</v>
      </c>
      <c r="T146">
        <f>Source!X113</f>
        <v>2540.38</v>
      </c>
      <c r="U146">
        <f>ROUND((Source!FY113/100)*((ROUND(Source!AF113*Source!I113, 2)+ROUND(Source!AE113*Source!I113, 2))), 2)</f>
        <v>45.24</v>
      </c>
      <c r="V146">
        <f>Source!Y113</f>
        <v>1563.31</v>
      </c>
    </row>
    <row r="147" spans="1:26" ht="14.25" x14ac:dyDescent="0.2">
      <c r="A147" s="78"/>
      <c r="B147" s="78"/>
      <c r="C147" s="78" t="s">
        <v>437</v>
      </c>
      <c r="D147" s="57"/>
      <c r="E147" s="10"/>
      <c r="F147" s="58">
        <f>Source!AO113</f>
        <v>104.71</v>
      </c>
      <c r="G147" s="59" t="str">
        <f>Source!DG113</f>
        <v>)*0,8)*1,35</v>
      </c>
      <c r="H147" s="58">
        <f>ROUND(Source!AF113*Source!I113, 2)</f>
        <v>113.09</v>
      </c>
      <c r="I147" s="59"/>
      <c r="J147" s="59">
        <f>IF(Source!BA113&lt;&gt; 0, Source!BA113, 1)</f>
        <v>34.56</v>
      </c>
      <c r="K147" s="58">
        <f>Source!S113</f>
        <v>3908.28</v>
      </c>
      <c r="L147" s="60"/>
      <c r="R147">
        <f>H147</f>
        <v>113.09</v>
      </c>
    </row>
    <row r="148" spans="1:26" ht="14.25" x14ac:dyDescent="0.2">
      <c r="A148" s="78"/>
      <c r="B148" s="78"/>
      <c r="C148" s="78" t="s">
        <v>439</v>
      </c>
      <c r="D148" s="57" t="s">
        <v>440</v>
      </c>
      <c r="E148" s="10">
        <f>Source!BZ113</f>
        <v>65</v>
      </c>
      <c r="F148" s="81"/>
      <c r="G148" s="59"/>
      <c r="H148" s="58">
        <f>SUM(S146:S150)</f>
        <v>73.510000000000005</v>
      </c>
      <c r="I148" s="62"/>
      <c r="J148" s="55">
        <f>Source!AT113</f>
        <v>65</v>
      </c>
      <c r="K148" s="58">
        <f>SUM(T146:T150)</f>
        <v>2540.38</v>
      </c>
      <c r="L148" s="60"/>
    </row>
    <row r="149" spans="1:26" ht="14.25" x14ac:dyDescent="0.2">
      <c r="A149" s="78"/>
      <c r="B149" s="78"/>
      <c r="C149" s="78" t="s">
        <v>441</v>
      </c>
      <c r="D149" s="57" t="s">
        <v>440</v>
      </c>
      <c r="E149" s="10">
        <f>Source!CA113</f>
        <v>40</v>
      </c>
      <c r="F149" s="81"/>
      <c r="G149" s="59"/>
      <c r="H149" s="58">
        <f>SUM(U146:U150)</f>
        <v>45.24</v>
      </c>
      <c r="I149" s="62"/>
      <c r="J149" s="55">
        <f>Source!AU113</f>
        <v>40</v>
      </c>
      <c r="K149" s="58">
        <f>SUM(V146:V150)</f>
        <v>1563.31</v>
      </c>
      <c r="L149" s="60"/>
    </row>
    <row r="150" spans="1:26" ht="14.25" x14ac:dyDescent="0.2">
      <c r="A150" s="79"/>
      <c r="B150" s="79"/>
      <c r="C150" s="79" t="s">
        <v>442</v>
      </c>
      <c r="D150" s="63" t="s">
        <v>443</v>
      </c>
      <c r="E150" s="64">
        <f>Source!AQ113</f>
        <v>9</v>
      </c>
      <c r="F150" s="65"/>
      <c r="G150" s="66" t="str">
        <f>Source!DI113</f>
        <v>)*0,8)*1,35</v>
      </c>
      <c r="H150" s="65"/>
      <c r="I150" s="66"/>
      <c r="J150" s="66"/>
      <c r="K150" s="65"/>
      <c r="L150" s="67">
        <f>Source!U113</f>
        <v>9.7200000000000006</v>
      </c>
    </row>
    <row r="151" spans="1:26" ht="15" x14ac:dyDescent="0.25">
      <c r="G151" s="68">
        <f>H147+H148+H149</f>
        <v>231.84000000000003</v>
      </c>
      <c r="H151" s="68"/>
      <c r="J151" s="68">
        <f>K147+K148+K149</f>
        <v>8011.9699999999993</v>
      </c>
      <c r="K151" s="68"/>
      <c r="L151" s="69">
        <f>Source!U113</f>
        <v>9.7200000000000006</v>
      </c>
      <c r="O151" s="47">
        <f>G151</f>
        <v>231.84000000000003</v>
      </c>
      <c r="P151" s="47">
        <f>J151</f>
        <v>8011.9699999999993</v>
      </c>
      <c r="Q151" s="47">
        <f>L151</f>
        <v>9.7200000000000006</v>
      </c>
      <c r="W151">
        <f>IF(Source!BI113&lt;=1,H147+H148+H149, 0)</f>
        <v>0</v>
      </c>
      <c r="X151">
        <f>IF(Source!BI113=2,H147+H148+H149, 0)</f>
        <v>0</v>
      </c>
      <c r="Y151">
        <f>IF(Source!BI113=3,H147+H148+H149, 0)</f>
        <v>0</v>
      </c>
      <c r="Z151">
        <f>IF(Source!BI113=4,H147+H148+H149, 0)</f>
        <v>231.84000000000003</v>
      </c>
    </row>
    <row r="152" spans="1:26" ht="143.25" x14ac:dyDescent="0.2">
      <c r="A152" s="78">
        <v>11</v>
      </c>
      <c r="B152" s="78" t="s">
        <v>458</v>
      </c>
      <c r="C152" s="78" t="str">
        <f>Source!G114</f>
        <v>Сбор и реализация сигналов информации устройств защиты, автоматики электрических и технологических режимов</v>
      </c>
      <c r="D152" s="57" t="str">
        <f>Source!H114</f>
        <v>1 сигнал</v>
      </c>
      <c r="E152" s="10">
        <f>Source!I114</f>
        <v>1</v>
      </c>
      <c r="F152" s="58">
        <f>Source!AL114+Source!AM114+Source!AO114</f>
        <v>14.27</v>
      </c>
      <c r="G152" s="59"/>
      <c r="H152" s="58"/>
      <c r="I152" s="59" t="str">
        <f>Source!BO114</f>
        <v/>
      </c>
      <c r="J152" s="59"/>
      <c r="K152" s="58"/>
      <c r="L152" s="60"/>
      <c r="S152">
        <f>ROUND((Source!FX114/100)*((ROUND(Source!AF114*Source!I114, 2)+ROUND(Source!AE114*Source!I114, 2))), 2)</f>
        <v>10.02</v>
      </c>
      <c r="T152">
        <f>Source!X114</f>
        <v>346.2</v>
      </c>
      <c r="U152">
        <f>ROUND((Source!FY114/100)*((ROUND(Source!AF114*Source!I114, 2)+ROUND(Source!AE114*Source!I114, 2))), 2)</f>
        <v>6.16</v>
      </c>
      <c r="V152">
        <f>Source!Y114</f>
        <v>213.05</v>
      </c>
    </row>
    <row r="153" spans="1:26" ht="14.25" x14ac:dyDescent="0.2">
      <c r="A153" s="78"/>
      <c r="B153" s="78"/>
      <c r="C153" s="78" t="s">
        <v>437</v>
      </c>
      <c r="D153" s="57"/>
      <c r="E153" s="10"/>
      <c r="F153" s="58">
        <f>Source!AO114</f>
        <v>14.27</v>
      </c>
      <c r="G153" s="59" t="str">
        <f>Source!DG114</f>
        <v>)*0,8)*1,35</v>
      </c>
      <c r="H153" s="58">
        <f>ROUND(Source!AF114*Source!I114, 2)</f>
        <v>15.41</v>
      </c>
      <c r="I153" s="59"/>
      <c r="J153" s="59">
        <f>IF(Source!BA114&lt;&gt; 0, Source!BA114, 1)</f>
        <v>34.56</v>
      </c>
      <c r="K153" s="58">
        <f>Source!S114</f>
        <v>532.62</v>
      </c>
      <c r="L153" s="60"/>
      <c r="R153">
        <f>H153</f>
        <v>15.41</v>
      </c>
    </row>
    <row r="154" spans="1:26" ht="14.25" x14ac:dyDescent="0.2">
      <c r="A154" s="78"/>
      <c r="B154" s="78"/>
      <c r="C154" s="78" t="s">
        <v>439</v>
      </c>
      <c r="D154" s="57" t="s">
        <v>440</v>
      </c>
      <c r="E154" s="10">
        <f>Source!BZ114</f>
        <v>65</v>
      </c>
      <c r="F154" s="81"/>
      <c r="G154" s="59"/>
      <c r="H154" s="58">
        <f>SUM(S152:S156)</f>
        <v>10.02</v>
      </c>
      <c r="I154" s="62"/>
      <c r="J154" s="55">
        <f>Source!AT114</f>
        <v>65</v>
      </c>
      <c r="K154" s="58">
        <f>SUM(T152:T156)</f>
        <v>346.2</v>
      </c>
      <c r="L154" s="60"/>
    </row>
    <row r="155" spans="1:26" ht="14.25" x14ac:dyDescent="0.2">
      <c r="A155" s="78"/>
      <c r="B155" s="78"/>
      <c r="C155" s="78" t="s">
        <v>441</v>
      </c>
      <c r="D155" s="57" t="s">
        <v>440</v>
      </c>
      <c r="E155" s="10">
        <f>Source!CA114</f>
        <v>40</v>
      </c>
      <c r="F155" s="81"/>
      <c r="G155" s="59"/>
      <c r="H155" s="58">
        <f>SUM(U152:U156)</f>
        <v>6.16</v>
      </c>
      <c r="I155" s="62"/>
      <c r="J155" s="55">
        <f>Source!AU114</f>
        <v>40</v>
      </c>
      <c r="K155" s="58">
        <f>SUM(V152:V156)</f>
        <v>213.05</v>
      </c>
      <c r="L155" s="60"/>
    </row>
    <row r="156" spans="1:26" ht="14.25" x14ac:dyDescent="0.2">
      <c r="A156" s="79"/>
      <c r="B156" s="79"/>
      <c r="C156" s="79" t="s">
        <v>442</v>
      </c>
      <c r="D156" s="63" t="s">
        <v>443</v>
      </c>
      <c r="E156" s="64">
        <f>Source!AQ114</f>
        <v>1.22</v>
      </c>
      <c r="F156" s="65"/>
      <c r="G156" s="66" t="str">
        <f>Source!DI114</f>
        <v>)*0,8)*1,35</v>
      </c>
      <c r="H156" s="65"/>
      <c r="I156" s="66"/>
      <c r="J156" s="66"/>
      <c r="K156" s="65"/>
      <c r="L156" s="67">
        <f>Source!U114</f>
        <v>1.3176000000000001</v>
      </c>
    </row>
    <row r="157" spans="1:26" ht="15" x14ac:dyDescent="0.25">
      <c r="G157" s="68">
        <f>H153+H154+H155</f>
        <v>31.59</v>
      </c>
      <c r="H157" s="68"/>
      <c r="J157" s="68">
        <f>K153+K154+K155</f>
        <v>1091.8699999999999</v>
      </c>
      <c r="K157" s="68"/>
      <c r="L157" s="69">
        <f>Source!U114</f>
        <v>1.3176000000000001</v>
      </c>
      <c r="O157" s="47">
        <f>G157</f>
        <v>31.59</v>
      </c>
      <c r="P157" s="47">
        <f>J157</f>
        <v>1091.8699999999999</v>
      </c>
      <c r="Q157" s="47">
        <f>L157</f>
        <v>1.3176000000000001</v>
      </c>
      <c r="W157">
        <f>IF(Source!BI114&lt;=1,H153+H154+H155, 0)</f>
        <v>0</v>
      </c>
      <c r="X157">
        <f>IF(Source!BI114=2,H153+H154+H155, 0)</f>
        <v>0</v>
      </c>
      <c r="Y157">
        <f>IF(Source!BI114=3,H153+H154+H155, 0)</f>
        <v>0</v>
      </c>
      <c r="Z157">
        <f>IF(Source!BI114=4,H153+H154+H155, 0)</f>
        <v>31.59</v>
      </c>
    </row>
    <row r="158" spans="1:26" ht="143.25" x14ac:dyDescent="0.2">
      <c r="A158" s="78">
        <v>12</v>
      </c>
      <c r="B158" s="78" t="s">
        <v>459</v>
      </c>
      <c r="C158" s="78" t="str">
        <f>Source!G115</f>
        <v>Контур систем автоматического регулирования параметров 1 с числом органов настройки до 5</v>
      </c>
      <c r="D158" s="57" t="str">
        <f>Source!H115</f>
        <v>1  ШТ.</v>
      </c>
      <c r="E158" s="10">
        <f>Source!I115</f>
        <v>1</v>
      </c>
      <c r="F158" s="58">
        <f>Source!AL115+Source!AM115+Source!AO115</f>
        <v>838.59</v>
      </c>
      <c r="G158" s="59"/>
      <c r="H158" s="58"/>
      <c r="I158" s="59" t="str">
        <f>Source!BO115</f>
        <v/>
      </c>
      <c r="J158" s="59"/>
      <c r="K158" s="58"/>
      <c r="L158" s="60"/>
      <c r="S158">
        <f>ROUND((Source!FX115/100)*((ROUND(Source!AF115*Source!I115, 2)+ROUND(Source!AE115*Source!I115, 2))), 2)</f>
        <v>588.69000000000005</v>
      </c>
      <c r="T158">
        <f>Source!X115</f>
        <v>20345.13</v>
      </c>
      <c r="U158">
        <f>ROUND((Source!FY115/100)*((ROUND(Source!AF115*Source!I115, 2)+ROUND(Source!AE115*Source!I115, 2))), 2)</f>
        <v>362.27</v>
      </c>
      <c r="V158">
        <f>Source!Y115</f>
        <v>12520.08</v>
      </c>
    </row>
    <row r="159" spans="1:26" ht="14.25" x14ac:dyDescent="0.2">
      <c r="A159" s="78"/>
      <c r="B159" s="78"/>
      <c r="C159" s="78" t="s">
        <v>437</v>
      </c>
      <c r="D159" s="57"/>
      <c r="E159" s="10"/>
      <c r="F159" s="58">
        <f>Source!AO115</f>
        <v>838.59</v>
      </c>
      <c r="G159" s="59" t="str">
        <f>Source!DG115</f>
        <v>)*0,8)*1,35</v>
      </c>
      <c r="H159" s="58">
        <f>ROUND(Source!AF115*Source!I115, 2)</f>
        <v>905.68</v>
      </c>
      <c r="I159" s="59"/>
      <c r="J159" s="59">
        <f>IF(Source!BA115&lt;&gt; 0, Source!BA115, 1)</f>
        <v>34.56</v>
      </c>
      <c r="K159" s="58">
        <f>Source!S115</f>
        <v>31300.2</v>
      </c>
      <c r="L159" s="60"/>
      <c r="R159">
        <f>H159</f>
        <v>905.68</v>
      </c>
    </row>
    <row r="160" spans="1:26" ht="14.25" x14ac:dyDescent="0.2">
      <c r="A160" s="78"/>
      <c r="B160" s="78"/>
      <c r="C160" s="78" t="s">
        <v>439</v>
      </c>
      <c r="D160" s="57" t="s">
        <v>440</v>
      </c>
      <c r="E160" s="10">
        <f>Source!BZ115</f>
        <v>65</v>
      </c>
      <c r="F160" s="81"/>
      <c r="G160" s="59"/>
      <c r="H160" s="58">
        <f>SUM(S158:S162)</f>
        <v>588.69000000000005</v>
      </c>
      <c r="I160" s="62"/>
      <c r="J160" s="55">
        <f>Source!AT115</f>
        <v>65</v>
      </c>
      <c r="K160" s="58">
        <f>SUM(T158:T162)</f>
        <v>20345.13</v>
      </c>
      <c r="L160" s="60"/>
    </row>
    <row r="161" spans="1:26" ht="14.25" x14ac:dyDescent="0.2">
      <c r="A161" s="78"/>
      <c r="B161" s="78"/>
      <c r="C161" s="78" t="s">
        <v>441</v>
      </c>
      <c r="D161" s="57" t="s">
        <v>440</v>
      </c>
      <c r="E161" s="10">
        <f>Source!CA115</f>
        <v>40</v>
      </c>
      <c r="F161" s="81"/>
      <c r="G161" s="59"/>
      <c r="H161" s="58">
        <f>SUM(U158:U162)</f>
        <v>362.27</v>
      </c>
      <c r="I161" s="62"/>
      <c r="J161" s="55">
        <f>Source!AU115</f>
        <v>40</v>
      </c>
      <c r="K161" s="58">
        <f>SUM(V158:V162)</f>
        <v>12520.08</v>
      </c>
      <c r="L161" s="60"/>
    </row>
    <row r="162" spans="1:26" ht="14.25" x14ac:dyDescent="0.2">
      <c r="A162" s="79"/>
      <c r="B162" s="79"/>
      <c r="C162" s="79" t="s">
        <v>442</v>
      </c>
      <c r="D162" s="63" t="s">
        <v>443</v>
      </c>
      <c r="E162" s="64">
        <f>Source!AQ115</f>
        <v>56.7</v>
      </c>
      <c r="F162" s="65"/>
      <c r="G162" s="66" t="str">
        <f>Source!DI115</f>
        <v>)*0,8)*1,35</v>
      </c>
      <c r="H162" s="65"/>
      <c r="I162" s="66"/>
      <c r="J162" s="66"/>
      <c r="K162" s="65"/>
      <c r="L162" s="67">
        <f>Source!U115</f>
        <v>61.236000000000011</v>
      </c>
    </row>
    <row r="163" spans="1:26" ht="15" x14ac:dyDescent="0.25">
      <c r="G163" s="68">
        <f>H159+H160+H161</f>
        <v>1856.6399999999999</v>
      </c>
      <c r="H163" s="68"/>
      <c r="J163" s="68">
        <f>K159+K160+K161</f>
        <v>64165.41</v>
      </c>
      <c r="K163" s="68"/>
      <c r="L163" s="69">
        <f>Source!U115</f>
        <v>61.236000000000011</v>
      </c>
      <c r="O163" s="47">
        <f>G163</f>
        <v>1856.6399999999999</v>
      </c>
      <c r="P163" s="47">
        <f>J163</f>
        <v>64165.41</v>
      </c>
      <c r="Q163" s="47">
        <f>L163</f>
        <v>61.236000000000011</v>
      </c>
      <c r="W163">
        <f>IF(Source!BI115&lt;=1,H159+H160+H161, 0)</f>
        <v>0</v>
      </c>
      <c r="X163">
        <f>IF(Source!BI115=2,H159+H160+H161, 0)</f>
        <v>0</v>
      </c>
      <c r="Y163">
        <f>IF(Source!BI115=3,H159+H160+H161, 0)</f>
        <v>0</v>
      </c>
      <c r="Z163">
        <f>IF(Source!BI115=4,H159+H160+H161, 0)</f>
        <v>1856.6399999999999</v>
      </c>
    </row>
    <row r="165" spans="1:26" ht="15" x14ac:dyDescent="0.25">
      <c r="A165" s="56" t="str">
        <f>CONCATENATE("Итого по разделу: ",IF(Source!G117&lt;&gt;"Новый раздел", Source!G117, ""))</f>
        <v>Итого по разделу: Пусконаладочные работы</v>
      </c>
      <c r="B165" s="56"/>
      <c r="C165" s="56"/>
      <c r="D165" s="56"/>
      <c r="E165" s="56"/>
      <c r="F165" s="56"/>
      <c r="G165" s="70">
        <f>SUM(O90:O164)</f>
        <v>4528.43</v>
      </c>
      <c r="H165" s="70"/>
      <c r="I165" s="53"/>
      <c r="J165" s="70">
        <f>SUM(P90:P164)</f>
        <v>156501.47</v>
      </c>
      <c r="K165" s="70"/>
      <c r="L165" s="69">
        <f>SUM(Q90:Q164)</f>
        <v>168.40180800000002</v>
      </c>
    </row>
    <row r="169" spans="1:26" ht="16.5" x14ac:dyDescent="0.25">
      <c r="A169" s="54" t="str">
        <f>CONCATENATE("Раздел: ",IF(Source!G147&lt;&gt;"Новый раздел", Source!G147, ""))</f>
        <v>Раздел: Пусконаладочные работы ячейки КРУ-10 кВ (присоединение ДГР)</v>
      </c>
      <c r="B169" s="54"/>
      <c r="C169" s="54"/>
      <c r="D169" s="54"/>
      <c r="E169" s="54"/>
      <c r="F169" s="54"/>
      <c r="G169" s="54"/>
      <c r="H169" s="54"/>
      <c r="I169" s="54"/>
      <c r="J169" s="54"/>
      <c r="K169" s="54"/>
      <c r="L169" s="54"/>
    </row>
    <row r="170" spans="1:26" ht="143.25" x14ac:dyDescent="0.2">
      <c r="A170" s="78">
        <v>1</v>
      </c>
      <c r="B170" s="78" t="s">
        <v>450</v>
      </c>
      <c r="C170" s="78" t="str">
        <f>Source!G151</f>
        <v>Разъединитель трехполюсный напряжением до 20 кВ</v>
      </c>
      <c r="D170" s="57" t="str">
        <f>Source!H151</f>
        <v>1  ШТ.</v>
      </c>
      <c r="E170" s="10">
        <f>Source!I151</f>
        <v>1</v>
      </c>
      <c r="F170" s="58">
        <f>Source!AL151+Source!AM151+Source!AO151</f>
        <v>65.94</v>
      </c>
      <c r="G170" s="59"/>
      <c r="H170" s="58"/>
      <c r="I170" s="59" t="str">
        <f>Source!BO151</f>
        <v/>
      </c>
      <c r="J170" s="59"/>
      <c r="K170" s="58"/>
      <c r="L170" s="60"/>
      <c r="S170">
        <f>ROUND((Source!FX151/100)*((ROUND(Source!AF151*Source!I151, 2)+ROUND(Source!AE151*Source!I151, 2))), 2)</f>
        <v>46.29</v>
      </c>
      <c r="T170">
        <f>Source!X151</f>
        <v>1599.78</v>
      </c>
      <c r="U170">
        <f>ROUND((Source!FY151/100)*((ROUND(Source!AF151*Source!I151, 2)+ROUND(Source!AE151*Source!I151, 2))), 2)</f>
        <v>28.49</v>
      </c>
      <c r="V170">
        <f>Source!Y151</f>
        <v>984.48</v>
      </c>
    </row>
    <row r="171" spans="1:26" ht="14.25" x14ac:dyDescent="0.2">
      <c r="A171" s="78"/>
      <c r="B171" s="78"/>
      <c r="C171" s="78" t="s">
        <v>437</v>
      </c>
      <c r="D171" s="57"/>
      <c r="E171" s="10"/>
      <c r="F171" s="58">
        <f>Source!AO151</f>
        <v>65.94</v>
      </c>
      <c r="G171" s="59" t="str">
        <f>Source!DG151</f>
        <v>)*0,8)*1,35</v>
      </c>
      <c r="H171" s="58">
        <f>ROUND(Source!AF151*Source!I151, 2)</f>
        <v>71.22</v>
      </c>
      <c r="I171" s="59"/>
      <c r="J171" s="59">
        <f>IF(Source!BA151&lt;&gt; 0, Source!BA151, 1)</f>
        <v>34.56</v>
      </c>
      <c r="K171" s="58">
        <f>Source!S151</f>
        <v>2461.1999999999998</v>
      </c>
      <c r="L171" s="60"/>
      <c r="R171">
        <f>H171</f>
        <v>71.22</v>
      </c>
    </row>
    <row r="172" spans="1:26" ht="14.25" x14ac:dyDescent="0.2">
      <c r="A172" s="78"/>
      <c r="B172" s="78"/>
      <c r="C172" s="78" t="s">
        <v>439</v>
      </c>
      <c r="D172" s="57" t="s">
        <v>440</v>
      </c>
      <c r="E172" s="10">
        <f>Source!BZ151</f>
        <v>65</v>
      </c>
      <c r="F172" s="81"/>
      <c r="G172" s="59"/>
      <c r="H172" s="58">
        <f>SUM(S170:S174)</f>
        <v>46.29</v>
      </c>
      <c r="I172" s="62"/>
      <c r="J172" s="55">
        <f>Source!AT151</f>
        <v>65</v>
      </c>
      <c r="K172" s="58">
        <f>SUM(T170:T174)</f>
        <v>1599.78</v>
      </c>
      <c r="L172" s="60"/>
    </row>
    <row r="173" spans="1:26" ht="14.25" x14ac:dyDescent="0.2">
      <c r="A173" s="78"/>
      <c r="B173" s="78"/>
      <c r="C173" s="78" t="s">
        <v>441</v>
      </c>
      <c r="D173" s="57" t="s">
        <v>440</v>
      </c>
      <c r="E173" s="10">
        <f>Source!CA151</f>
        <v>40</v>
      </c>
      <c r="F173" s="81"/>
      <c r="G173" s="59"/>
      <c r="H173" s="58">
        <f>SUM(U170:U174)</f>
        <v>28.49</v>
      </c>
      <c r="I173" s="62"/>
      <c r="J173" s="55">
        <f>Source!AU151</f>
        <v>40</v>
      </c>
      <c r="K173" s="58">
        <f>SUM(V170:V174)</f>
        <v>984.48</v>
      </c>
      <c r="L173" s="60"/>
    </row>
    <row r="174" spans="1:26" ht="14.25" x14ac:dyDescent="0.2">
      <c r="A174" s="79"/>
      <c r="B174" s="79"/>
      <c r="C174" s="79" t="s">
        <v>442</v>
      </c>
      <c r="D174" s="63" t="s">
        <v>443</v>
      </c>
      <c r="E174" s="64">
        <f>Source!AQ151</f>
        <v>5.4</v>
      </c>
      <c r="F174" s="65"/>
      <c r="G174" s="66" t="str">
        <f>Source!DI151</f>
        <v>)*0,8)*1,35</v>
      </c>
      <c r="H174" s="65"/>
      <c r="I174" s="66"/>
      <c r="J174" s="66"/>
      <c r="K174" s="65"/>
      <c r="L174" s="67">
        <f>Source!U151</f>
        <v>5.8320000000000007</v>
      </c>
    </row>
    <row r="175" spans="1:26" ht="15" x14ac:dyDescent="0.25">
      <c r="G175" s="68">
        <f>H171+H172+H173</f>
        <v>146</v>
      </c>
      <c r="H175" s="68"/>
      <c r="J175" s="68">
        <f>K171+K172+K173</f>
        <v>5045.4599999999991</v>
      </c>
      <c r="K175" s="68"/>
      <c r="L175" s="69">
        <f>Source!U151</f>
        <v>5.8320000000000007</v>
      </c>
      <c r="O175" s="47">
        <f>G175</f>
        <v>146</v>
      </c>
      <c r="P175" s="47">
        <f>J175</f>
        <v>5045.4599999999991</v>
      </c>
      <c r="Q175" s="47">
        <f>L175</f>
        <v>5.8320000000000007</v>
      </c>
      <c r="W175">
        <f>IF(Source!BI151&lt;=1,H171+H172+H173, 0)</f>
        <v>0</v>
      </c>
      <c r="X175">
        <f>IF(Source!BI151=2,H171+H172+H173, 0)</f>
        <v>0</v>
      </c>
      <c r="Y175">
        <f>IF(Source!BI151=3,H171+H172+H173, 0)</f>
        <v>0</v>
      </c>
      <c r="Z175">
        <f>IF(Source!BI151=4,H171+H172+H173, 0)</f>
        <v>146</v>
      </c>
    </row>
    <row r="176" spans="1:26" ht="143.25" x14ac:dyDescent="0.2">
      <c r="A176" s="78">
        <v>2</v>
      </c>
      <c r="B176" s="78" t="s">
        <v>460</v>
      </c>
      <c r="C176" s="78" t="str">
        <f>Source!G152</f>
        <v>Выключатель автоматический с электромагнитным дутьем или вакуумный и элегазовый напряжением до 11 кВ</v>
      </c>
      <c r="D176" s="57" t="str">
        <f>Source!H152</f>
        <v>1  ШТ.</v>
      </c>
      <c r="E176" s="10">
        <f>Source!I152</f>
        <v>1</v>
      </c>
      <c r="F176" s="58">
        <f>Source!AL152+Source!AM152+Source!AO152</f>
        <v>263.77999999999997</v>
      </c>
      <c r="G176" s="59"/>
      <c r="H176" s="58"/>
      <c r="I176" s="59" t="str">
        <f>Source!BO152</f>
        <v/>
      </c>
      <c r="J176" s="59"/>
      <c r="K176" s="58"/>
      <c r="L176" s="60"/>
      <c r="S176">
        <f>ROUND((Source!FX152/100)*((ROUND(Source!AF152*Source!I152, 2)+ROUND(Source!AE152*Source!I152, 2))), 2)</f>
        <v>185.17</v>
      </c>
      <c r="T176">
        <f>Source!X152</f>
        <v>6399.6</v>
      </c>
      <c r="U176">
        <f>ROUND((Source!FY152/100)*((ROUND(Source!AF152*Source!I152, 2)+ROUND(Source!AE152*Source!I152, 2))), 2)</f>
        <v>113.95</v>
      </c>
      <c r="V176">
        <f>Source!Y152</f>
        <v>3938.22</v>
      </c>
    </row>
    <row r="177" spans="1:26" ht="14.25" x14ac:dyDescent="0.2">
      <c r="A177" s="78"/>
      <c r="B177" s="78"/>
      <c r="C177" s="78" t="s">
        <v>437</v>
      </c>
      <c r="D177" s="57"/>
      <c r="E177" s="10"/>
      <c r="F177" s="58">
        <f>Source!AO152</f>
        <v>263.77999999999997</v>
      </c>
      <c r="G177" s="59" t="str">
        <f>Source!DG152</f>
        <v>)*0,8)*1,35</v>
      </c>
      <c r="H177" s="58">
        <f>ROUND(Source!AF152*Source!I152, 2)</f>
        <v>284.88</v>
      </c>
      <c r="I177" s="59"/>
      <c r="J177" s="59">
        <f>IF(Source!BA152&lt;&gt; 0, Source!BA152, 1)</f>
        <v>34.56</v>
      </c>
      <c r="K177" s="58">
        <f>Source!S152</f>
        <v>9845.5400000000009</v>
      </c>
      <c r="L177" s="60"/>
      <c r="R177">
        <f>H177</f>
        <v>284.88</v>
      </c>
    </row>
    <row r="178" spans="1:26" ht="14.25" x14ac:dyDescent="0.2">
      <c r="A178" s="78"/>
      <c r="B178" s="78"/>
      <c r="C178" s="78" t="s">
        <v>439</v>
      </c>
      <c r="D178" s="57" t="s">
        <v>440</v>
      </c>
      <c r="E178" s="10">
        <f>Source!BZ152</f>
        <v>65</v>
      </c>
      <c r="F178" s="81"/>
      <c r="G178" s="59"/>
      <c r="H178" s="58">
        <f>SUM(S176:S180)</f>
        <v>185.17</v>
      </c>
      <c r="I178" s="62"/>
      <c r="J178" s="55">
        <f>Source!AT152</f>
        <v>65</v>
      </c>
      <c r="K178" s="58">
        <f>SUM(T176:T180)</f>
        <v>6399.6</v>
      </c>
      <c r="L178" s="60"/>
    </row>
    <row r="179" spans="1:26" ht="14.25" x14ac:dyDescent="0.2">
      <c r="A179" s="78"/>
      <c r="B179" s="78"/>
      <c r="C179" s="78" t="s">
        <v>441</v>
      </c>
      <c r="D179" s="57" t="s">
        <v>440</v>
      </c>
      <c r="E179" s="10">
        <f>Source!CA152</f>
        <v>40</v>
      </c>
      <c r="F179" s="81"/>
      <c r="G179" s="59"/>
      <c r="H179" s="58">
        <f>SUM(U176:U180)</f>
        <v>113.95</v>
      </c>
      <c r="I179" s="62"/>
      <c r="J179" s="55">
        <f>Source!AU152</f>
        <v>40</v>
      </c>
      <c r="K179" s="58">
        <f>SUM(V176:V180)</f>
        <v>3938.22</v>
      </c>
      <c r="L179" s="60"/>
    </row>
    <row r="180" spans="1:26" ht="14.25" x14ac:dyDescent="0.2">
      <c r="A180" s="79"/>
      <c r="B180" s="79"/>
      <c r="C180" s="79" t="s">
        <v>442</v>
      </c>
      <c r="D180" s="63" t="s">
        <v>443</v>
      </c>
      <c r="E180" s="64">
        <f>Source!AQ152</f>
        <v>21.6</v>
      </c>
      <c r="F180" s="65"/>
      <c r="G180" s="66" t="str">
        <f>Source!DI152</f>
        <v>)*0,8)*1,35</v>
      </c>
      <c r="H180" s="65"/>
      <c r="I180" s="66"/>
      <c r="J180" s="66"/>
      <c r="K180" s="65"/>
      <c r="L180" s="67">
        <f>Source!U152</f>
        <v>23.328000000000003</v>
      </c>
    </row>
    <row r="181" spans="1:26" ht="15" x14ac:dyDescent="0.25">
      <c r="G181" s="68">
        <f>H177+H178+H179</f>
        <v>584</v>
      </c>
      <c r="H181" s="68"/>
      <c r="J181" s="68">
        <f>K177+K178+K179</f>
        <v>20183.36</v>
      </c>
      <c r="K181" s="68"/>
      <c r="L181" s="69">
        <f>Source!U152</f>
        <v>23.328000000000003</v>
      </c>
      <c r="O181" s="47">
        <f>G181</f>
        <v>584</v>
      </c>
      <c r="P181" s="47">
        <f>J181</f>
        <v>20183.36</v>
      </c>
      <c r="Q181" s="47">
        <f>L181</f>
        <v>23.328000000000003</v>
      </c>
      <c r="W181">
        <f>IF(Source!BI152&lt;=1,H177+H178+H179, 0)</f>
        <v>0</v>
      </c>
      <c r="X181">
        <f>IF(Source!BI152=2,H177+H178+H179, 0)</f>
        <v>0</v>
      </c>
      <c r="Y181">
        <f>IF(Source!BI152=3,H177+H178+H179, 0)</f>
        <v>0</v>
      </c>
      <c r="Z181">
        <f>IF(Source!BI152=4,H177+H178+H179, 0)</f>
        <v>584</v>
      </c>
    </row>
    <row r="182" spans="1:26" ht="143.25" x14ac:dyDescent="0.2">
      <c r="A182" s="78">
        <v>3</v>
      </c>
      <c r="B182" s="78" t="s">
        <v>461</v>
      </c>
      <c r="C182" s="78" t="str">
        <f>Source!G153</f>
        <v>Трансформатор тока измерительный выносной напряжением до 11 кВ, с твердой изоляцией</v>
      </c>
      <c r="D182" s="57" t="str">
        <f>Source!H153</f>
        <v>1  ШТ.</v>
      </c>
      <c r="E182" s="10">
        <f>Source!I153</f>
        <v>3</v>
      </c>
      <c r="F182" s="58">
        <f>Source!AL153+Source!AM153+Source!AO153</f>
        <v>54.55</v>
      </c>
      <c r="G182" s="59"/>
      <c r="H182" s="58"/>
      <c r="I182" s="59" t="str">
        <f>Source!BO153</f>
        <v/>
      </c>
      <c r="J182" s="59"/>
      <c r="K182" s="58"/>
      <c r="L182" s="60"/>
      <c r="S182">
        <f>ROUND((Source!FX153/100)*((ROUND(Source!AF153*Source!I153, 2)+ROUND(Source!AE153*Source!I153, 2))), 2)</f>
        <v>114.88</v>
      </c>
      <c r="T182">
        <f>Source!X153</f>
        <v>3970.33</v>
      </c>
      <c r="U182">
        <f>ROUND((Source!FY153/100)*((ROUND(Source!AF153*Source!I153, 2)+ROUND(Source!AE153*Source!I153, 2))), 2)</f>
        <v>70.7</v>
      </c>
      <c r="V182">
        <f>Source!Y153</f>
        <v>2443.2800000000002</v>
      </c>
    </row>
    <row r="183" spans="1:26" ht="14.25" x14ac:dyDescent="0.2">
      <c r="A183" s="78"/>
      <c r="B183" s="78"/>
      <c r="C183" s="78" t="s">
        <v>437</v>
      </c>
      <c r="D183" s="57"/>
      <c r="E183" s="10"/>
      <c r="F183" s="58">
        <f>Source!AO153</f>
        <v>54.55</v>
      </c>
      <c r="G183" s="59" t="str">
        <f>Source!DG153</f>
        <v>)*0,8)*1,35</v>
      </c>
      <c r="H183" s="58">
        <f>ROUND(Source!AF153*Source!I153, 2)</f>
        <v>176.74</v>
      </c>
      <c r="I183" s="59"/>
      <c r="J183" s="59">
        <f>IF(Source!BA153&lt;&gt; 0, Source!BA153, 1)</f>
        <v>34.56</v>
      </c>
      <c r="K183" s="58">
        <f>Source!S153</f>
        <v>6108.2</v>
      </c>
      <c r="L183" s="60"/>
      <c r="R183">
        <f>H183</f>
        <v>176.74</v>
      </c>
    </row>
    <row r="184" spans="1:26" ht="14.25" x14ac:dyDescent="0.2">
      <c r="A184" s="78"/>
      <c r="B184" s="78"/>
      <c r="C184" s="78" t="s">
        <v>439</v>
      </c>
      <c r="D184" s="57" t="s">
        <v>440</v>
      </c>
      <c r="E184" s="10">
        <f>Source!BZ153</f>
        <v>65</v>
      </c>
      <c r="F184" s="81"/>
      <c r="G184" s="59"/>
      <c r="H184" s="58">
        <f>SUM(S182:S186)</f>
        <v>114.88</v>
      </c>
      <c r="I184" s="62"/>
      <c r="J184" s="55">
        <f>Source!AT153</f>
        <v>65</v>
      </c>
      <c r="K184" s="58">
        <f>SUM(T182:T186)</f>
        <v>3970.33</v>
      </c>
      <c r="L184" s="60"/>
    </row>
    <row r="185" spans="1:26" ht="14.25" x14ac:dyDescent="0.2">
      <c r="A185" s="78"/>
      <c r="B185" s="78"/>
      <c r="C185" s="78" t="s">
        <v>441</v>
      </c>
      <c r="D185" s="57" t="s">
        <v>440</v>
      </c>
      <c r="E185" s="10">
        <f>Source!CA153</f>
        <v>40</v>
      </c>
      <c r="F185" s="81"/>
      <c r="G185" s="59"/>
      <c r="H185" s="58">
        <f>SUM(U182:U186)</f>
        <v>70.7</v>
      </c>
      <c r="I185" s="62"/>
      <c r="J185" s="55">
        <f>Source!AU153</f>
        <v>40</v>
      </c>
      <c r="K185" s="58">
        <f>SUM(V182:V186)</f>
        <v>2443.2800000000002</v>
      </c>
      <c r="L185" s="60"/>
    </row>
    <row r="186" spans="1:26" ht="14.25" x14ac:dyDescent="0.2">
      <c r="A186" s="79"/>
      <c r="B186" s="79"/>
      <c r="C186" s="79" t="s">
        <v>442</v>
      </c>
      <c r="D186" s="63" t="s">
        <v>443</v>
      </c>
      <c r="E186" s="64">
        <f>Source!AQ153</f>
        <v>4.5</v>
      </c>
      <c r="F186" s="65"/>
      <c r="G186" s="66" t="str">
        <f>Source!DI153</f>
        <v>)*0,8)*1,35</v>
      </c>
      <c r="H186" s="65"/>
      <c r="I186" s="66"/>
      <c r="J186" s="66"/>
      <c r="K186" s="65"/>
      <c r="L186" s="67">
        <f>Source!U153</f>
        <v>14.580000000000002</v>
      </c>
    </row>
    <row r="187" spans="1:26" ht="15" x14ac:dyDescent="0.25">
      <c r="G187" s="68">
        <f>H183+H184+H185</f>
        <v>362.32</v>
      </c>
      <c r="H187" s="68"/>
      <c r="J187" s="68">
        <f>K183+K184+K185</f>
        <v>12521.81</v>
      </c>
      <c r="K187" s="68"/>
      <c r="L187" s="69">
        <f>Source!U153</f>
        <v>14.580000000000002</v>
      </c>
      <c r="O187" s="47">
        <f>G187</f>
        <v>362.32</v>
      </c>
      <c r="P187" s="47">
        <f>J187</f>
        <v>12521.81</v>
      </c>
      <c r="Q187" s="47">
        <f>L187</f>
        <v>14.580000000000002</v>
      </c>
      <c r="W187">
        <f>IF(Source!BI153&lt;=1,H183+H184+H185, 0)</f>
        <v>0</v>
      </c>
      <c r="X187">
        <f>IF(Source!BI153=2,H183+H184+H185, 0)</f>
        <v>0</v>
      </c>
      <c r="Y187">
        <f>IF(Source!BI153=3,H183+H184+H185, 0)</f>
        <v>0</v>
      </c>
      <c r="Z187">
        <f>IF(Source!BI153=4,H183+H184+H185, 0)</f>
        <v>362.32</v>
      </c>
    </row>
    <row r="188" spans="1:26" ht="143.25" x14ac:dyDescent="0.2">
      <c r="A188" s="78">
        <v>4</v>
      </c>
      <c r="B188" s="78" t="s">
        <v>462</v>
      </c>
      <c r="C188" s="78" t="str">
        <f>Source!G154</f>
        <v>Трансформатор тока измерительный нулевой последовательности без подмагничивания</v>
      </c>
      <c r="D188" s="57" t="str">
        <f>Source!H154</f>
        <v>1  ШТ.</v>
      </c>
      <c r="E188" s="10">
        <f>Source!I154</f>
        <v>2</v>
      </c>
      <c r="F188" s="58">
        <f>Source!AL154+Source!AM154+Source!AO154</f>
        <v>21.82</v>
      </c>
      <c r="G188" s="59"/>
      <c r="H188" s="58"/>
      <c r="I188" s="59" t="str">
        <f>Source!BO154</f>
        <v/>
      </c>
      <c r="J188" s="59"/>
      <c r="K188" s="58"/>
      <c r="L188" s="60"/>
      <c r="S188">
        <f>ROUND((Source!FX154/100)*((ROUND(Source!AF154*Source!I154, 2)+ROUND(Source!AE154*Source!I154, 2))), 2)</f>
        <v>30.63</v>
      </c>
      <c r="T188">
        <f>Source!X154</f>
        <v>1058.75</v>
      </c>
      <c r="U188">
        <f>ROUND((Source!FY154/100)*((ROUND(Source!AF154*Source!I154, 2)+ROUND(Source!AE154*Source!I154, 2))), 2)</f>
        <v>18.850000000000001</v>
      </c>
      <c r="V188">
        <f>Source!Y154</f>
        <v>651.54</v>
      </c>
    </row>
    <row r="189" spans="1:26" ht="14.25" x14ac:dyDescent="0.2">
      <c r="A189" s="78"/>
      <c r="B189" s="78"/>
      <c r="C189" s="78" t="s">
        <v>437</v>
      </c>
      <c r="D189" s="57"/>
      <c r="E189" s="10"/>
      <c r="F189" s="58">
        <f>Source!AO154</f>
        <v>21.82</v>
      </c>
      <c r="G189" s="59" t="str">
        <f>Source!DG154</f>
        <v>)*0,8)*1,35</v>
      </c>
      <c r="H189" s="58">
        <f>ROUND(Source!AF154*Source!I154, 2)</f>
        <v>47.13</v>
      </c>
      <c r="I189" s="59"/>
      <c r="J189" s="59">
        <f>IF(Source!BA154&lt;&gt; 0, Source!BA154, 1)</f>
        <v>34.56</v>
      </c>
      <c r="K189" s="58">
        <f>Source!S154</f>
        <v>1628.85</v>
      </c>
      <c r="L189" s="60"/>
      <c r="R189">
        <f>H189</f>
        <v>47.13</v>
      </c>
    </row>
    <row r="190" spans="1:26" ht="14.25" x14ac:dyDescent="0.2">
      <c r="A190" s="78"/>
      <c r="B190" s="78"/>
      <c r="C190" s="78" t="s">
        <v>439</v>
      </c>
      <c r="D190" s="57" t="s">
        <v>440</v>
      </c>
      <c r="E190" s="10">
        <f>Source!BZ154</f>
        <v>65</v>
      </c>
      <c r="F190" s="81"/>
      <c r="G190" s="59"/>
      <c r="H190" s="58">
        <f>SUM(S188:S192)</f>
        <v>30.63</v>
      </c>
      <c r="I190" s="62"/>
      <c r="J190" s="55">
        <f>Source!AT154</f>
        <v>65</v>
      </c>
      <c r="K190" s="58">
        <f>SUM(T188:T192)</f>
        <v>1058.75</v>
      </c>
      <c r="L190" s="60"/>
    </row>
    <row r="191" spans="1:26" ht="14.25" x14ac:dyDescent="0.2">
      <c r="A191" s="78"/>
      <c r="B191" s="78"/>
      <c r="C191" s="78" t="s">
        <v>441</v>
      </c>
      <c r="D191" s="57" t="s">
        <v>440</v>
      </c>
      <c r="E191" s="10">
        <f>Source!CA154</f>
        <v>40</v>
      </c>
      <c r="F191" s="81"/>
      <c r="G191" s="59"/>
      <c r="H191" s="58">
        <f>SUM(U188:U192)</f>
        <v>18.850000000000001</v>
      </c>
      <c r="I191" s="62"/>
      <c r="J191" s="55">
        <f>Source!AU154</f>
        <v>40</v>
      </c>
      <c r="K191" s="58">
        <f>SUM(V188:V192)</f>
        <v>651.54</v>
      </c>
      <c r="L191" s="60"/>
    </row>
    <row r="192" spans="1:26" ht="14.25" x14ac:dyDescent="0.2">
      <c r="A192" s="79"/>
      <c r="B192" s="79"/>
      <c r="C192" s="79" t="s">
        <v>442</v>
      </c>
      <c r="D192" s="63" t="s">
        <v>443</v>
      </c>
      <c r="E192" s="64">
        <f>Source!AQ154</f>
        <v>1.8</v>
      </c>
      <c r="F192" s="65"/>
      <c r="G192" s="66" t="str">
        <f>Source!DI154</f>
        <v>)*0,8)*1,35</v>
      </c>
      <c r="H192" s="65"/>
      <c r="I192" s="66"/>
      <c r="J192" s="66"/>
      <c r="K192" s="65"/>
      <c r="L192" s="67">
        <f>Source!U154</f>
        <v>3.8880000000000008</v>
      </c>
    </row>
    <row r="193" spans="1:26" ht="15" x14ac:dyDescent="0.25">
      <c r="G193" s="68">
        <f>H189+H190+H191</f>
        <v>96.610000000000014</v>
      </c>
      <c r="H193" s="68"/>
      <c r="J193" s="68">
        <f>K189+K190+K191</f>
        <v>3339.14</v>
      </c>
      <c r="K193" s="68"/>
      <c r="L193" s="69">
        <f>Source!U154</f>
        <v>3.8880000000000008</v>
      </c>
      <c r="O193" s="47">
        <f>G193</f>
        <v>96.610000000000014</v>
      </c>
      <c r="P193" s="47">
        <f>J193</f>
        <v>3339.14</v>
      </c>
      <c r="Q193" s="47">
        <f>L193</f>
        <v>3.8880000000000008</v>
      </c>
      <c r="W193">
        <f>IF(Source!BI154&lt;=1,H189+H190+H191, 0)</f>
        <v>0</v>
      </c>
      <c r="X193">
        <f>IF(Source!BI154=2,H189+H190+H191, 0)</f>
        <v>0</v>
      </c>
      <c r="Y193">
        <f>IF(Source!BI154=3,H189+H190+H191, 0)</f>
        <v>0</v>
      </c>
      <c r="Z193">
        <f>IF(Source!BI154=4,H189+H190+H191, 0)</f>
        <v>96.610000000000014</v>
      </c>
    </row>
    <row r="194" spans="1:26" ht="143.25" x14ac:dyDescent="0.2">
      <c r="A194" s="78">
        <v>5</v>
      </c>
      <c r="B194" s="78" t="s">
        <v>463</v>
      </c>
      <c r="C194" s="78" t="str">
        <f>Source!G155</f>
        <v>Схема вторичной коммутации масляного выключателя с дистанционным управлением с общим электромагнитным, моторным или грузовым приводом, напряжение выключателя до 11 кВ</v>
      </c>
      <c r="D194" s="57" t="str">
        <f>Source!H155</f>
        <v>1 схема</v>
      </c>
      <c r="E194" s="10">
        <f>Source!I155</f>
        <v>1</v>
      </c>
      <c r="F194" s="58">
        <f>Source!AL155+Source!AM155+Source!AO155</f>
        <v>251.29</v>
      </c>
      <c r="G194" s="59"/>
      <c r="H194" s="58"/>
      <c r="I194" s="59" t="str">
        <f>Source!BO155</f>
        <v/>
      </c>
      <c r="J194" s="59"/>
      <c r="K194" s="58"/>
      <c r="L194" s="60"/>
      <c r="S194">
        <f>ROUND((Source!FX155/100)*((ROUND(Source!AF155*Source!I155, 2)+ROUND(Source!AE155*Source!I155, 2))), 2)</f>
        <v>176.4</v>
      </c>
      <c r="T194">
        <f>Source!X155</f>
        <v>6096.58</v>
      </c>
      <c r="U194">
        <f>ROUND((Source!FY155/100)*((ROUND(Source!AF155*Source!I155, 2)+ROUND(Source!AE155*Source!I155, 2))), 2)</f>
        <v>108.56</v>
      </c>
      <c r="V194">
        <f>Source!Y155</f>
        <v>3751.74</v>
      </c>
    </row>
    <row r="195" spans="1:26" ht="14.25" x14ac:dyDescent="0.2">
      <c r="A195" s="78"/>
      <c r="B195" s="78"/>
      <c r="C195" s="78" t="s">
        <v>437</v>
      </c>
      <c r="D195" s="57"/>
      <c r="E195" s="10"/>
      <c r="F195" s="58">
        <f>Source!AO155</f>
        <v>251.29</v>
      </c>
      <c r="G195" s="59" t="str">
        <f>Source!DG155</f>
        <v>)*0,8)*1,35</v>
      </c>
      <c r="H195" s="58">
        <f>ROUND(Source!AF155*Source!I155, 2)</f>
        <v>271.39</v>
      </c>
      <c r="I195" s="59"/>
      <c r="J195" s="59">
        <f>IF(Source!BA155&lt;&gt; 0, Source!BA155, 1)</f>
        <v>34.56</v>
      </c>
      <c r="K195" s="58">
        <f>Source!S155</f>
        <v>9379.35</v>
      </c>
      <c r="L195" s="60"/>
      <c r="R195">
        <f>H195</f>
        <v>271.39</v>
      </c>
    </row>
    <row r="196" spans="1:26" ht="14.25" x14ac:dyDescent="0.2">
      <c r="A196" s="78"/>
      <c r="B196" s="78"/>
      <c r="C196" s="78" t="s">
        <v>439</v>
      </c>
      <c r="D196" s="57" t="s">
        <v>440</v>
      </c>
      <c r="E196" s="10">
        <f>Source!BZ155</f>
        <v>65</v>
      </c>
      <c r="F196" s="81"/>
      <c r="G196" s="59"/>
      <c r="H196" s="58">
        <f>SUM(S194:S198)</f>
        <v>176.4</v>
      </c>
      <c r="I196" s="62"/>
      <c r="J196" s="55">
        <f>Source!AT155</f>
        <v>65</v>
      </c>
      <c r="K196" s="58">
        <f>SUM(T194:T198)</f>
        <v>6096.58</v>
      </c>
      <c r="L196" s="60"/>
    </row>
    <row r="197" spans="1:26" ht="14.25" x14ac:dyDescent="0.2">
      <c r="A197" s="78"/>
      <c r="B197" s="78"/>
      <c r="C197" s="78" t="s">
        <v>441</v>
      </c>
      <c r="D197" s="57" t="s">
        <v>440</v>
      </c>
      <c r="E197" s="10">
        <f>Source!CA155</f>
        <v>40</v>
      </c>
      <c r="F197" s="81"/>
      <c r="G197" s="59"/>
      <c r="H197" s="58">
        <f>SUM(U194:U198)</f>
        <v>108.56</v>
      </c>
      <c r="I197" s="62"/>
      <c r="J197" s="55">
        <f>Source!AU155</f>
        <v>40</v>
      </c>
      <c r="K197" s="58">
        <f>SUM(V194:V198)</f>
        <v>3751.74</v>
      </c>
      <c r="L197" s="60"/>
    </row>
    <row r="198" spans="1:26" ht="14.25" x14ac:dyDescent="0.2">
      <c r="A198" s="79"/>
      <c r="B198" s="79"/>
      <c r="C198" s="79" t="s">
        <v>442</v>
      </c>
      <c r="D198" s="63" t="s">
        <v>443</v>
      </c>
      <c r="E198" s="64">
        <f>Source!AQ155</f>
        <v>21.6</v>
      </c>
      <c r="F198" s="65"/>
      <c r="G198" s="66" t="str">
        <f>Source!DI155</f>
        <v>)*0,8)*1,35</v>
      </c>
      <c r="H198" s="65"/>
      <c r="I198" s="66"/>
      <c r="J198" s="66"/>
      <c r="K198" s="65"/>
      <c r="L198" s="67">
        <f>Source!U155</f>
        <v>23.328000000000003</v>
      </c>
    </row>
    <row r="199" spans="1:26" ht="15" x14ac:dyDescent="0.25">
      <c r="G199" s="68">
        <f>H195+H196+H197</f>
        <v>556.34999999999991</v>
      </c>
      <c r="H199" s="68"/>
      <c r="J199" s="68">
        <f>K195+K196+K197</f>
        <v>19227.669999999998</v>
      </c>
      <c r="K199" s="68"/>
      <c r="L199" s="69">
        <f>Source!U155</f>
        <v>23.328000000000003</v>
      </c>
      <c r="O199" s="47">
        <f>G199</f>
        <v>556.34999999999991</v>
      </c>
      <c r="P199" s="47">
        <f>J199</f>
        <v>19227.669999999998</v>
      </c>
      <c r="Q199" s="47">
        <f>L199</f>
        <v>23.328000000000003</v>
      </c>
      <c r="W199">
        <f>IF(Source!BI155&lt;=1,H195+H196+H197, 0)</f>
        <v>0</v>
      </c>
      <c r="X199">
        <f>IF(Source!BI155=2,H195+H196+H197, 0)</f>
        <v>0</v>
      </c>
      <c r="Y199">
        <f>IF(Source!BI155=3,H195+H196+H197, 0)</f>
        <v>0</v>
      </c>
      <c r="Z199">
        <f>IF(Source!BI155=4,H195+H196+H197, 0)</f>
        <v>556.34999999999991</v>
      </c>
    </row>
    <row r="200" spans="1:26" ht="143.25" x14ac:dyDescent="0.2">
      <c r="A200" s="78">
        <v>6</v>
      </c>
      <c r="B200" s="78" t="s">
        <v>457</v>
      </c>
      <c r="C200" s="78" t="str">
        <f>Source!G156</f>
        <v>Схема электромагнитной блокировки коммутационных аппаратов, количество блокируемых аппаратов до 2</v>
      </c>
      <c r="D200" s="57" t="str">
        <f>Source!H156</f>
        <v>1 схема</v>
      </c>
      <c r="E200" s="10">
        <f>Source!I156</f>
        <v>1</v>
      </c>
      <c r="F200" s="58">
        <f>Source!AL156+Source!AM156+Source!AO156</f>
        <v>104.71</v>
      </c>
      <c r="G200" s="59"/>
      <c r="H200" s="58"/>
      <c r="I200" s="59" t="str">
        <f>Source!BO156</f>
        <v/>
      </c>
      <c r="J200" s="59"/>
      <c r="K200" s="58"/>
      <c r="L200" s="60"/>
      <c r="S200">
        <f>ROUND((Source!FX156/100)*((ROUND(Source!AF156*Source!I156, 2)+ROUND(Source!AE156*Source!I156, 2))), 2)</f>
        <v>73.510000000000005</v>
      </c>
      <c r="T200">
        <f>Source!X156</f>
        <v>2540.38</v>
      </c>
      <c r="U200">
        <f>ROUND((Source!FY156/100)*((ROUND(Source!AF156*Source!I156, 2)+ROUND(Source!AE156*Source!I156, 2))), 2)</f>
        <v>45.24</v>
      </c>
      <c r="V200">
        <f>Source!Y156</f>
        <v>1563.31</v>
      </c>
    </row>
    <row r="201" spans="1:26" ht="14.25" x14ac:dyDescent="0.2">
      <c r="A201" s="78"/>
      <c r="B201" s="78"/>
      <c r="C201" s="78" t="s">
        <v>437</v>
      </c>
      <c r="D201" s="57"/>
      <c r="E201" s="10"/>
      <c r="F201" s="58">
        <f>Source!AO156</f>
        <v>104.71</v>
      </c>
      <c r="G201" s="59" t="str">
        <f>Source!DG156</f>
        <v>)*0,8)*1,35</v>
      </c>
      <c r="H201" s="58">
        <f>ROUND(Source!AF156*Source!I156, 2)</f>
        <v>113.09</v>
      </c>
      <c r="I201" s="59"/>
      <c r="J201" s="59">
        <f>IF(Source!BA156&lt;&gt; 0, Source!BA156, 1)</f>
        <v>34.56</v>
      </c>
      <c r="K201" s="58">
        <f>Source!S156</f>
        <v>3908.28</v>
      </c>
      <c r="L201" s="60"/>
      <c r="R201">
        <f>H201</f>
        <v>113.09</v>
      </c>
    </row>
    <row r="202" spans="1:26" ht="14.25" x14ac:dyDescent="0.2">
      <c r="A202" s="78"/>
      <c r="B202" s="78"/>
      <c r="C202" s="78" t="s">
        <v>439</v>
      </c>
      <c r="D202" s="57" t="s">
        <v>440</v>
      </c>
      <c r="E202" s="10">
        <f>Source!BZ156</f>
        <v>65</v>
      </c>
      <c r="F202" s="81"/>
      <c r="G202" s="59"/>
      <c r="H202" s="58">
        <f>SUM(S200:S204)</f>
        <v>73.510000000000005</v>
      </c>
      <c r="I202" s="62"/>
      <c r="J202" s="55">
        <f>Source!AT156</f>
        <v>65</v>
      </c>
      <c r="K202" s="58">
        <f>SUM(T200:T204)</f>
        <v>2540.38</v>
      </c>
      <c r="L202" s="60"/>
    </row>
    <row r="203" spans="1:26" ht="14.25" x14ac:dyDescent="0.2">
      <c r="A203" s="78"/>
      <c r="B203" s="78"/>
      <c r="C203" s="78" t="s">
        <v>441</v>
      </c>
      <c r="D203" s="57" t="s">
        <v>440</v>
      </c>
      <c r="E203" s="10">
        <f>Source!CA156</f>
        <v>40</v>
      </c>
      <c r="F203" s="81"/>
      <c r="G203" s="59"/>
      <c r="H203" s="58">
        <f>SUM(U200:U204)</f>
        <v>45.24</v>
      </c>
      <c r="I203" s="62"/>
      <c r="J203" s="55">
        <f>Source!AU156</f>
        <v>40</v>
      </c>
      <c r="K203" s="58">
        <f>SUM(V200:V204)</f>
        <v>1563.31</v>
      </c>
      <c r="L203" s="60"/>
    </row>
    <row r="204" spans="1:26" ht="14.25" x14ac:dyDescent="0.2">
      <c r="A204" s="79"/>
      <c r="B204" s="79"/>
      <c r="C204" s="79" t="s">
        <v>442</v>
      </c>
      <c r="D204" s="63" t="s">
        <v>443</v>
      </c>
      <c r="E204" s="64">
        <f>Source!AQ156</f>
        <v>9</v>
      </c>
      <c r="F204" s="65"/>
      <c r="G204" s="66" t="str">
        <f>Source!DI156</f>
        <v>)*0,8)*1,35</v>
      </c>
      <c r="H204" s="65"/>
      <c r="I204" s="66"/>
      <c r="J204" s="66"/>
      <c r="K204" s="65"/>
      <c r="L204" s="67">
        <f>Source!U156</f>
        <v>9.7200000000000006</v>
      </c>
    </row>
    <row r="205" spans="1:26" ht="15" x14ac:dyDescent="0.25">
      <c r="G205" s="68">
        <f>H201+H202+H203</f>
        <v>231.84000000000003</v>
      </c>
      <c r="H205" s="68"/>
      <c r="J205" s="68">
        <f>K201+K202+K203</f>
        <v>8011.9699999999993</v>
      </c>
      <c r="K205" s="68"/>
      <c r="L205" s="69">
        <f>Source!U156</f>
        <v>9.7200000000000006</v>
      </c>
      <c r="O205" s="47">
        <f>G205</f>
        <v>231.84000000000003</v>
      </c>
      <c r="P205" s="47">
        <f>J205</f>
        <v>8011.9699999999993</v>
      </c>
      <c r="Q205" s="47">
        <f>L205</f>
        <v>9.7200000000000006</v>
      </c>
      <c r="W205">
        <f>IF(Source!BI156&lt;=1,H201+H202+H203, 0)</f>
        <v>0</v>
      </c>
      <c r="X205">
        <f>IF(Source!BI156=2,H201+H202+H203, 0)</f>
        <v>0</v>
      </c>
      <c r="Y205">
        <f>IF(Source!BI156=3,H201+H202+H203, 0)</f>
        <v>0</v>
      </c>
      <c r="Z205">
        <f>IF(Source!BI156=4,H201+H202+H203, 0)</f>
        <v>231.84000000000003</v>
      </c>
    </row>
    <row r="206" spans="1:26" ht="143.25" x14ac:dyDescent="0.2">
      <c r="A206" s="78">
        <v>7</v>
      </c>
      <c r="B206" s="78" t="s">
        <v>464</v>
      </c>
      <c r="C206" s="78" t="str">
        <f>Source!G157</f>
        <v>Дистанционная защита распределительных сетей 6-20 кВ терминал SPAC - 800</v>
      </c>
      <c r="D206" s="57" t="str">
        <f>Source!H157</f>
        <v>1 КОМПЛ.</v>
      </c>
      <c r="E206" s="10">
        <f>Source!I157</f>
        <v>1</v>
      </c>
      <c r="F206" s="58">
        <f>Source!AL157+Source!AM157+Source!AO157</f>
        <v>799.49</v>
      </c>
      <c r="G206" s="59"/>
      <c r="H206" s="58"/>
      <c r="I206" s="59" t="str">
        <f>Source!BO157</f>
        <v/>
      </c>
      <c r="J206" s="59"/>
      <c r="K206" s="58"/>
      <c r="L206" s="60"/>
      <c r="S206">
        <f>ROUND((Source!FX157/100)*((ROUND(Source!AF157*Source!I157, 2)+ROUND(Source!AE157*Source!I157, 2))), 2)</f>
        <v>561.24</v>
      </c>
      <c r="T206">
        <f>Source!X157</f>
        <v>19396.52</v>
      </c>
      <c r="U206">
        <f>ROUND((Source!FY157/100)*((ROUND(Source!AF157*Source!I157, 2)+ROUND(Source!AE157*Source!I157, 2))), 2)</f>
        <v>345.38</v>
      </c>
      <c r="V206">
        <f>Source!Y157</f>
        <v>11936.32</v>
      </c>
    </row>
    <row r="207" spans="1:26" ht="14.25" x14ac:dyDescent="0.2">
      <c r="A207" s="78"/>
      <c r="B207" s="78"/>
      <c r="C207" s="78" t="s">
        <v>437</v>
      </c>
      <c r="D207" s="57"/>
      <c r="E207" s="10"/>
      <c r="F207" s="58">
        <f>Source!AO157</f>
        <v>799.49</v>
      </c>
      <c r="G207" s="59" t="str">
        <f>Source!DG157</f>
        <v>)*0,8)*1,35</v>
      </c>
      <c r="H207" s="58">
        <f>ROUND(Source!AF157*Source!I157, 2)</f>
        <v>863.45</v>
      </c>
      <c r="I207" s="59"/>
      <c r="J207" s="59">
        <f>IF(Source!BA157&lt;&gt; 0, Source!BA157, 1)</f>
        <v>34.56</v>
      </c>
      <c r="K207" s="58">
        <f>Source!S157</f>
        <v>29840.799999999999</v>
      </c>
      <c r="L207" s="60"/>
      <c r="R207">
        <f>H207</f>
        <v>863.45</v>
      </c>
    </row>
    <row r="208" spans="1:26" ht="14.25" x14ac:dyDescent="0.2">
      <c r="A208" s="78"/>
      <c r="B208" s="78"/>
      <c r="C208" s="78" t="s">
        <v>439</v>
      </c>
      <c r="D208" s="57" t="s">
        <v>440</v>
      </c>
      <c r="E208" s="10">
        <f>Source!BZ157</f>
        <v>65</v>
      </c>
      <c r="F208" s="81"/>
      <c r="G208" s="59"/>
      <c r="H208" s="58">
        <f>SUM(S206:S210)</f>
        <v>561.24</v>
      </c>
      <c r="I208" s="62"/>
      <c r="J208" s="55">
        <f>Source!AT157</f>
        <v>65</v>
      </c>
      <c r="K208" s="58">
        <f>SUM(T206:T210)</f>
        <v>19396.52</v>
      </c>
      <c r="L208" s="60"/>
    </row>
    <row r="209" spans="1:26" ht="14.25" x14ac:dyDescent="0.2">
      <c r="A209" s="78"/>
      <c r="B209" s="78"/>
      <c r="C209" s="78" t="s">
        <v>441</v>
      </c>
      <c r="D209" s="57" t="s">
        <v>440</v>
      </c>
      <c r="E209" s="10">
        <f>Source!CA157</f>
        <v>40</v>
      </c>
      <c r="F209" s="81"/>
      <c r="G209" s="59"/>
      <c r="H209" s="58">
        <f>SUM(U206:U210)</f>
        <v>345.38</v>
      </c>
      <c r="I209" s="62"/>
      <c r="J209" s="55">
        <f>Source!AU157</f>
        <v>40</v>
      </c>
      <c r="K209" s="58">
        <f>SUM(V206:V210)</f>
        <v>11936.32</v>
      </c>
      <c r="L209" s="60"/>
    </row>
    <row r="210" spans="1:26" ht="14.25" x14ac:dyDescent="0.2">
      <c r="A210" s="79"/>
      <c r="B210" s="79"/>
      <c r="C210" s="79" t="s">
        <v>442</v>
      </c>
      <c r="D210" s="63" t="s">
        <v>443</v>
      </c>
      <c r="E210" s="64">
        <f>Source!AQ157</f>
        <v>59.76</v>
      </c>
      <c r="F210" s="65"/>
      <c r="G210" s="66" t="str">
        <f>Source!DI157</f>
        <v>)*0,8)*1,35</v>
      </c>
      <c r="H210" s="65"/>
      <c r="I210" s="66"/>
      <c r="J210" s="66"/>
      <c r="K210" s="65"/>
      <c r="L210" s="67">
        <f>Source!U157</f>
        <v>64.540800000000004</v>
      </c>
    </row>
    <row r="211" spans="1:26" ht="15" x14ac:dyDescent="0.25">
      <c r="G211" s="68">
        <f>H207+H208+H209</f>
        <v>1770.0700000000002</v>
      </c>
      <c r="H211" s="68"/>
      <c r="J211" s="68">
        <f>K207+K208+K209</f>
        <v>61173.64</v>
      </c>
      <c r="K211" s="68"/>
      <c r="L211" s="69">
        <f>Source!U157</f>
        <v>64.540800000000004</v>
      </c>
      <c r="O211" s="47">
        <f>G211</f>
        <v>1770.0700000000002</v>
      </c>
      <c r="P211" s="47">
        <f>J211</f>
        <v>61173.64</v>
      </c>
      <c r="Q211" s="47">
        <f>L211</f>
        <v>64.540800000000004</v>
      </c>
      <c r="W211">
        <f>IF(Source!BI157&lt;=1,H207+H208+H209, 0)</f>
        <v>0</v>
      </c>
      <c r="X211">
        <f>IF(Source!BI157=2,H207+H208+H209, 0)</f>
        <v>0</v>
      </c>
      <c r="Y211">
        <f>IF(Source!BI157=3,H207+H208+H209, 0)</f>
        <v>0</v>
      </c>
      <c r="Z211">
        <f>IF(Source!BI157=4,H207+H208+H209, 0)</f>
        <v>1770.0700000000002</v>
      </c>
    </row>
    <row r="212" spans="1:26" ht="143.25" x14ac:dyDescent="0.2">
      <c r="A212" s="78">
        <v>8</v>
      </c>
      <c r="B212" s="78" t="s">
        <v>465</v>
      </c>
      <c r="C212" s="78" t="str">
        <f>Source!G158</f>
        <v>Схема разводки трехпроводной системы с количеством панелей (шкафов, ячеек) до 2</v>
      </c>
      <c r="D212" s="57" t="str">
        <f>Source!H158</f>
        <v>1 схема</v>
      </c>
      <c r="E212" s="10">
        <f>Source!I158</f>
        <v>11</v>
      </c>
      <c r="F212" s="58">
        <f>Source!AL158+Source!AM158+Source!AO158</f>
        <v>33.020000000000003</v>
      </c>
      <c r="G212" s="59"/>
      <c r="H212" s="58"/>
      <c r="I212" s="59" t="str">
        <f>Source!BO158</f>
        <v/>
      </c>
      <c r="J212" s="59"/>
      <c r="K212" s="58"/>
      <c r="L212" s="60"/>
      <c r="S212">
        <f>ROUND((Source!FX158/100)*((ROUND(Source!AF158*Source!I158, 2)+ROUND(Source!AE158*Source!I158, 2))), 2)</f>
        <v>254.98</v>
      </c>
      <c r="T212">
        <f>Source!X158</f>
        <v>8812.1200000000008</v>
      </c>
      <c r="U212">
        <f>ROUND((Source!FY158/100)*((ROUND(Source!AF158*Source!I158, 2)+ROUND(Source!AE158*Source!I158, 2))), 2)</f>
        <v>156.91</v>
      </c>
      <c r="V212">
        <f>Source!Y158</f>
        <v>5422.84</v>
      </c>
    </row>
    <row r="213" spans="1:26" ht="14.25" x14ac:dyDescent="0.2">
      <c r="A213" s="78"/>
      <c r="B213" s="78"/>
      <c r="C213" s="78" t="s">
        <v>437</v>
      </c>
      <c r="D213" s="57"/>
      <c r="E213" s="10"/>
      <c r="F213" s="58">
        <f>Source!AO158</f>
        <v>33.020000000000003</v>
      </c>
      <c r="G213" s="59" t="str">
        <f>Source!DG158</f>
        <v>)*0,8)*1,35</v>
      </c>
      <c r="H213" s="58">
        <f>ROUND(Source!AF158*Source!I158, 2)</f>
        <v>392.28</v>
      </c>
      <c r="I213" s="59"/>
      <c r="J213" s="59">
        <f>IF(Source!BA158&lt;&gt; 0, Source!BA158, 1)</f>
        <v>34.56</v>
      </c>
      <c r="K213" s="58">
        <f>Source!S158</f>
        <v>13557.11</v>
      </c>
      <c r="L213" s="60"/>
      <c r="R213">
        <f>H213</f>
        <v>392.28</v>
      </c>
    </row>
    <row r="214" spans="1:26" ht="14.25" x14ac:dyDescent="0.2">
      <c r="A214" s="78"/>
      <c r="B214" s="78"/>
      <c r="C214" s="78" t="s">
        <v>439</v>
      </c>
      <c r="D214" s="57" t="s">
        <v>440</v>
      </c>
      <c r="E214" s="10">
        <f>Source!BZ158</f>
        <v>65</v>
      </c>
      <c r="F214" s="81"/>
      <c r="G214" s="59"/>
      <c r="H214" s="58">
        <f>SUM(S212:S216)</f>
        <v>254.98</v>
      </c>
      <c r="I214" s="62"/>
      <c r="J214" s="55">
        <f>Source!AT158</f>
        <v>65</v>
      </c>
      <c r="K214" s="58">
        <f>SUM(T212:T216)</f>
        <v>8812.1200000000008</v>
      </c>
      <c r="L214" s="60"/>
    </row>
    <row r="215" spans="1:26" ht="14.25" x14ac:dyDescent="0.2">
      <c r="A215" s="78"/>
      <c r="B215" s="78"/>
      <c r="C215" s="78" t="s">
        <v>441</v>
      </c>
      <c r="D215" s="57" t="s">
        <v>440</v>
      </c>
      <c r="E215" s="10">
        <f>Source!CA158</f>
        <v>40</v>
      </c>
      <c r="F215" s="81"/>
      <c r="G215" s="59"/>
      <c r="H215" s="58">
        <f>SUM(U212:U216)</f>
        <v>156.91</v>
      </c>
      <c r="I215" s="62"/>
      <c r="J215" s="55">
        <f>Source!AU158</f>
        <v>40</v>
      </c>
      <c r="K215" s="58">
        <f>SUM(V212:V216)</f>
        <v>5422.84</v>
      </c>
      <c r="L215" s="60"/>
    </row>
    <row r="216" spans="1:26" ht="14.25" x14ac:dyDescent="0.2">
      <c r="A216" s="79"/>
      <c r="B216" s="79"/>
      <c r="C216" s="79" t="s">
        <v>442</v>
      </c>
      <c r="D216" s="63" t="s">
        <v>443</v>
      </c>
      <c r="E216" s="64">
        <f>Source!AQ158</f>
        <v>2.88</v>
      </c>
      <c r="F216" s="65"/>
      <c r="G216" s="66" t="str">
        <f>Source!DI158</f>
        <v>)*0,8)*1,35</v>
      </c>
      <c r="H216" s="65"/>
      <c r="I216" s="66"/>
      <c r="J216" s="66"/>
      <c r="K216" s="65"/>
      <c r="L216" s="67">
        <f>Source!U158</f>
        <v>34.214399999999998</v>
      </c>
    </row>
    <row r="217" spans="1:26" ht="15" x14ac:dyDescent="0.25">
      <c r="G217" s="68">
        <f>H213+H214+H215</f>
        <v>804.17</v>
      </c>
      <c r="H217" s="68"/>
      <c r="J217" s="68">
        <f>K213+K214+K215</f>
        <v>27792.070000000003</v>
      </c>
      <c r="K217" s="68"/>
      <c r="L217" s="69">
        <f>Source!U158</f>
        <v>34.214399999999998</v>
      </c>
      <c r="O217" s="47">
        <f>G217</f>
        <v>804.17</v>
      </c>
      <c r="P217" s="47">
        <f>J217</f>
        <v>27792.070000000003</v>
      </c>
      <c r="Q217" s="47">
        <f>L217</f>
        <v>34.214399999999998</v>
      </c>
      <c r="W217">
        <f>IF(Source!BI158&lt;=1,H213+H214+H215, 0)</f>
        <v>0</v>
      </c>
      <c r="X217">
        <f>IF(Source!BI158=2,H213+H214+H215, 0)</f>
        <v>0</v>
      </c>
      <c r="Y217">
        <f>IF(Source!BI158=3,H213+H214+H215, 0)</f>
        <v>0</v>
      </c>
      <c r="Z217">
        <f>IF(Source!BI158=4,H213+H214+H215, 0)</f>
        <v>804.17</v>
      </c>
    </row>
    <row r="218" spans="1:26" ht="143.25" x14ac:dyDescent="0.2">
      <c r="A218" s="78">
        <v>9</v>
      </c>
      <c r="B218" s="78" t="s">
        <v>466</v>
      </c>
      <c r="C218" s="78" t="str">
        <f>Source!G159</f>
        <v>Датчик контактный механический с числом цепей управления до 2</v>
      </c>
      <c r="D218" s="57" t="str">
        <f>Source!H159</f>
        <v>1  ШТ.</v>
      </c>
      <c r="E218" s="10">
        <f>Source!I159</f>
        <v>4</v>
      </c>
      <c r="F218" s="58">
        <f>Source!AL159+Source!AM159+Source!AO159</f>
        <v>21.69</v>
      </c>
      <c r="G218" s="59"/>
      <c r="H218" s="58"/>
      <c r="I218" s="59" t="str">
        <f>Source!BO159</f>
        <v/>
      </c>
      <c r="J218" s="59"/>
      <c r="K218" s="58"/>
      <c r="L218" s="60"/>
      <c r="S218">
        <f>ROUND((Source!FX159/100)*((ROUND(Source!AF159*Source!I159, 2)+ROUND(Source!AE159*Source!I159, 2))), 2)</f>
        <v>60.91</v>
      </c>
      <c r="T218">
        <f>Source!X159</f>
        <v>2104.9</v>
      </c>
      <c r="U218">
        <f>ROUND((Source!FY159/100)*((ROUND(Source!AF159*Source!I159, 2)+ROUND(Source!AE159*Source!I159, 2))), 2)</f>
        <v>37.479999999999997</v>
      </c>
      <c r="V218">
        <f>Source!Y159</f>
        <v>1295.32</v>
      </c>
    </row>
    <row r="219" spans="1:26" ht="14.25" x14ac:dyDescent="0.2">
      <c r="A219" s="78"/>
      <c r="B219" s="78"/>
      <c r="C219" s="78" t="s">
        <v>437</v>
      </c>
      <c r="D219" s="57"/>
      <c r="E219" s="10"/>
      <c r="F219" s="58">
        <f>Source!AO159</f>
        <v>21.69</v>
      </c>
      <c r="G219" s="59" t="str">
        <f>Source!DG159</f>
        <v>)*0,8)*1,35</v>
      </c>
      <c r="H219" s="58">
        <f>ROUND(Source!AF159*Source!I159, 2)</f>
        <v>93.7</v>
      </c>
      <c r="I219" s="59"/>
      <c r="J219" s="59">
        <f>IF(Source!BA159&lt;&gt; 0, Source!BA159, 1)</f>
        <v>34.56</v>
      </c>
      <c r="K219" s="58">
        <f>Source!S159</f>
        <v>3238.3</v>
      </c>
      <c r="L219" s="60"/>
      <c r="R219">
        <f>H219</f>
        <v>93.7</v>
      </c>
    </row>
    <row r="220" spans="1:26" ht="14.25" x14ac:dyDescent="0.2">
      <c r="A220" s="78"/>
      <c r="B220" s="78"/>
      <c r="C220" s="78" t="s">
        <v>439</v>
      </c>
      <c r="D220" s="57" t="s">
        <v>440</v>
      </c>
      <c r="E220" s="10">
        <f>Source!BZ159</f>
        <v>65</v>
      </c>
      <c r="F220" s="81"/>
      <c r="G220" s="59"/>
      <c r="H220" s="58">
        <f>SUM(S218:S222)</f>
        <v>60.91</v>
      </c>
      <c r="I220" s="62"/>
      <c r="J220" s="55">
        <f>Source!AT159</f>
        <v>65</v>
      </c>
      <c r="K220" s="58">
        <f>SUM(T218:T222)</f>
        <v>2104.9</v>
      </c>
      <c r="L220" s="60"/>
    </row>
    <row r="221" spans="1:26" ht="14.25" x14ac:dyDescent="0.2">
      <c r="A221" s="78"/>
      <c r="B221" s="78"/>
      <c r="C221" s="78" t="s">
        <v>441</v>
      </c>
      <c r="D221" s="57" t="s">
        <v>440</v>
      </c>
      <c r="E221" s="10">
        <f>Source!CA159</f>
        <v>40</v>
      </c>
      <c r="F221" s="81"/>
      <c r="G221" s="59"/>
      <c r="H221" s="58">
        <f>SUM(U218:U222)</f>
        <v>37.479999999999997</v>
      </c>
      <c r="I221" s="62"/>
      <c r="J221" s="55">
        <f>Source!AU159</f>
        <v>40</v>
      </c>
      <c r="K221" s="58">
        <f>SUM(V218:V222)</f>
        <v>1295.32</v>
      </c>
      <c r="L221" s="60"/>
    </row>
    <row r="222" spans="1:26" ht="14.25" x14ac:dyDescent="0.2">
      <c r="A222" s="79"/>
      <c r="B222" s="79"/>
      <c r="C222" s="79" t="s">
        <v>442</v>
      </c>
      <c r="D222" s="63" t="s">
        <v>443</v>
      </c>
      <c r="E222" s="64">
        <f>Source!AQ159</f>
        <v>1.62</v>
      </c>
      <c r="F222" s="65"/>
      <c r="G222" s="66" t="str">
        <f>Source!DI159</f>
        <v>)*0,8)*1,35</v>
      </c>
      <c r="H222" s="65"/>
      <c r="I222" s="66"/>
      <c r="J222" s="66"/>
      <c r="K222" s="65"/>
      <c r="L222" s="67">
        <f>Source!U159</f>
        <v>6.998400000000002</v>
      </c>
    </row>
    <row r="223" spans="1:26" ht="15" x14ac:dyDescent="0.25">
      <c r="G223" s="68">
        <f>H219+H220+H221</f>
        <v>192.09</v>
      </c>
      <c r="H223" s="68"/>
      <c r="J223" s="68">
        <f>K219+K220+K221</f>
        <v>6638.52</v>
      </c>
      <c r="K223" s="68"/>
      <c r="L223" s="69">
        <f>Source!U159</f>
        <v>6.998400000000002</v>
      </c>
      <c r="O223" s="47">
        <f>G223</f>
        <v>192.09</v>
      </c>
      <c r="P223" s="47">
        <f>J223</f>
        <v>6638.52</v>
      </c>
      <c r="Q223" s="47">
        <f>L223</f>
        <v>6.998400000000002</v>
      </c>
      <c r="W223">
        <f>IF(Source!BI159&lt;=1,H219+H220+H221, 0)</f>
        <v>0</v>
      </c>
      <c r="X223">
        <f>IF(Source!BI159=2,H219+H220+H221, 0)</f>
        <v>0</v>
      </c>
      <c r="Y223">
        <f>IF(Source!BI159=3,H219+H220+H221, 0)</f>
        <v>0</v>
      </c>
      <c r="Z223">
        <f>IF(Source!BI159=4,H219+H220+H221, 0)</f>
        <v>192.09</v>
      </c>
    </row>
    <row r="224" spans="1:26" ht="143.25" x14ac:dyDescent="0.2">
      <c r="A224" s="78">
        <v>10</v>
      </c>
      <c r="B224" s="78" t="s">
        <v>467</v>
      </c>
      <c r="C224" s="78" t="str">
        <f>Source!G160</f>
        <v>Функциональная группа управления релейно-контакторная с общим числом внешних блокировочных связей до 3</v>
      </c>
      <c r="D224" s="57" t="str">
        <f>Source!H160</f>
        <v>1  ШТ.</v>
      </c>
      <c r="E224" s="10">
        <f>Source!I160</f>
        <v>1</v>
      </c>
      <c r="F224" s="58">
        <f>Source!AL160+Source!AM160+Source!AO160</f>
        <v>53.29</v>
      </c>
      <c r="G224" s="59"/>
      <c r="H224" s="58"/>
      <c r="I224" s="59" t="str">
        <f>Source!BO160</f>
        <v/>
      </c>
      <c r="J224" s="59"/>
      <c r="K224" s="58"/>
      <c r="L224" s="60"/>
      <c r="S224">
        <f>ROUND((Source!FX160/100)*((ROUND(Source!AF160*Source!I160, 2)+ROUND(Source!AE160*Source!I160, 2))), 2)</f>
        <v>37.409999999999997</v>
      </c>
      <c r="T224">
        <f>Source!X160</f>
        <v>1292.8800000000001</v>
      </c>
      <c r="U224">
        <f>ROUND((Source!FY160/100)*((ROUND(Source!AF160*Source!I160, 2)+ROUND(Source!AE160*Source!I160, 2))), 2)</f>
        <v>23.02</v>
      </c>
      <c r="V224">
        <f>Source!Y160</f>
        <v>795.62</v>
      </c>
    </row>
    <row r="225" spans="1:26" ht="14.25" x14ac:dyDescent="0.2">
      <c r="A225" s="78"/>
      <c r="B225" s="78"/>
      <c r="C225" s="78" t="s">
        <v>437</v>
      </c>
      <c r="D225" s="57"/>
      <c r="E225" s="10"/>
      <c r="F225" s="58">
        <f>Source!AO160</f>
        <v>53.29</v>
      </c>
      <c r="G225" s="59" t="str">
        <f>Source!DG160</f>
        <v>)*0,8)*1,35</v>
      </c>
      <c r="H225" s="58">
        <f>ROUND(Source!AF160*Source!I160, 2)</f>
        <v>57.55</v>
      </c>
      <c r="I225" s="59"/>
      <c r="J225" s="59">
        <f>IF(Source!BA160&lt;&gt; 0, Source!BA160, 1)</f>
        <v>34.56</v>
      </c>
      <c r="K225" s="58">
        <f>Source!S160</f>
        <v>1989.04</v>
      </c>
      <c r="L225" s="60"/>
      <c r="R225">
        <f>H225</f>
        <v>57.55</v>
      </c>
    </row>
    <row r="226" spans="1:26" ht="14.25" x14ac:dyDescent="0.2">
      <c r="A226" s="78"/>
      <c r="B226" s="78"/>
      <c r="C226" s="78" t="s">
        <v>439</v>
      </c>
      <c r="D226" s="57" t="s">
        <v>440</v>
      </c>
      <c r="E226" s="10">
        <f>Source!BZ160</f>
        <v>65</v>
      </c>
      <c r="F226" s="81"/>
      <c r="G226" s="59"/>
      <c r="H226" s="58">
        <f>SUM(S224:S228)</f>
        <v>37.409999999999997</v>
      </c>
      <c r="I226" s="62"/>
      <c r="J226" s="55">
        <f>Source!AT160</f>
        <v>65</v>
      </c>
      <c r="K226" s="58">
        <f>SUM(T224:T228)</f>
        <v>1292.8800000000001</v>
      </c>
      <c r="L226" s="60"/>
    </row>
    <row r="227" spans="1:26" ht="14.25" x14ac:dyDescent="0.2">
      <c r="A227" s="78"/>
      <c r="B227" s="78"/>
      <c r="C227" s="78" t="s">
        <v>441</v>
      </c>
      <c r="D227" s="57" t="s">
        <v>440</v>
      </c>
      <c r="E227" s="10">
        <f>Source!CA160</f>
        <v>40</v>
      </c>
      <c r="F227" s="81"/>
      <c r="G227" s="59"/>
      <c r="H227" s="58">
        <f>SUM(U224:U228)</f>
        <v>23.02</v>
      </c>
      <c r="I227" s="62"/>
      <c r="J227" s="55">
        <f>Source!AU160</f>
        <v>40</v>
      </c>
      <c r="K227" s="58">
        <f>SUM(V224:V228)</f>
        <v>795.62</v>
      </c>
      <c r="L227" s="60"/>
    </row>
    <row r="228" spans="1:26" ht="14.25" x14ac:dyDescent="0.2">
      <c r="A228" s="79"/>
      <c r="B228" s="79"/>
      <c r="C228" s="79" t="s">
        <v>442</v>
      </c>
      <c r="D228" s="63" t="s">
        <v>443</v>
      </c>
      <c r="E228" s="64">
        <f>Source!AQ160</f>
        <v>4.5</v>
      </c>
      <c r="F228" s="65"/>
      <c r="G228" s="66" t="str">
        <f>Source!DI160</f>
        <v>)*0,8)*1,35</v>
      </c>
      <c r="H228" s="65"/>
      <c r="I228" s="66"/>
      <c r="J228" s="66"/>
      <c r="K228" s="65"/>
      <c r="L228" s="67">
        <f>Source!U160</f>
        <v>4.8600000000000003</v>
      </c>
    </row>
    <row r="229" spans="1:26" ht="15" x14ac:dyDescent="0.25">
      <c r="G229" s="68">
        <f>H225+H226+H227</f>
        <v>117.97999999999999</v>
      </c>
      <c r="H229" s="68"/>
      <c r="J229" s="68">
        <f>K225+K226+K227</f>
        <v>4077.54</v>
      </c>
      <c r="K229" s="68"/>
      <c r="L229" s="69">
        <f>Source!U160</f>
        <v>4.8600000000000003</v>
      </c>
      <c r="O229" s="47">
        <f>G229</f>
        <v>117.97999999999999</v>
      </c>
      <c r="P229" s="47">
        <f>J229</f>
        <v>4077.54</v>
      </c>
      <c r="Q229" s="47">
        <f>L229</f>
        <v>4.8600000000000003</v>
      </c>
      <c r="W229">
        <f>IF(Source!BI160&lt;=1,H225+H226+H227, 0)</f>
        <v>0</v>
      </c>
      <c r="X229">
        <f>IF(Source!BI160=2,H225+H226+H227, 0)</f>
        <v>0</v>
      </c>
      <c r="Y229">
        <f>IF(Source!BI160=3,H225+H226+H227, 0)</f>
        <v>0</v>
      </c>
      <c r="Z229">
        <f>IF(Source!BI160=4,H225+H226+H227, 0)</f>
        <v>117.97999999999999</v>
      </c>
    </row>
    <row r="230" spans="1:26" ht="143.25" x14ac:dyDescent="0.2">
      <c r="A230" s="78">
        <v>11</v>
      </c>
      <c r="B230" s="78" t="s">
        <v>468</v>
      </c>
      <c r="C230" s="78" t="str">
        <f>Source!G161</f>
        <v>Функциональная группа управления релейно-контакторная с общим числом внешних блокировочных связей до 5</v>
      </c>
      <c r="D230" s="57" t="str">
        <f>Source!H161</f>
        <v>1  ШТ.</v>
      </c>
      <c r="E230" s="10">
        <f>Source!I161</f>
        <v>2</v>
      </c>
      <c r="F230" s="58">
        <f>Source!AL161+Source!AM161+Source!AO161</f>
        <v>85.26</v>
      </c>
      <c r="G230" s="59"/>
      <c r="H230" s="58"/>
      <c r="I230" s="59" t="str">
        <f>Source!BO161</f>
        <v/>
      </c>
      <c r="J230" s="59"/>
      <c r="K230" s="58"/>
      <c r="L230" s="60"/>
      <c r="S230">
        <f>ROUND((Source!FX161/100)*((ROUND(Source!AF161*Source!I161, 2)+ROUND(Source!AE161*Source!I161, 2))), 2)</f>
        <v>119.7</v>
      </c>
      <c r="T230">
        <f>Source!X161</f>
        <v>4137</v>
      </c>
      <c r="U230">
        <f>ROUND((Source!FY161/100)*((ROUND(Source!AF161*Source!I161, 2)+ROUND(Source!AE161*Source!I161, 2))), 2)</f>
        <v>73.66</v>
      </c>
      <c r="V230">
        <f>Source!Y161</f>
        <v>2545.85</v>
      </c>
    </row>
    <row r="231" spans="1:26" ht="14.25" x14ac:dyDescent="0.2">
      <c r="A231" s="78"/>
      <c r="B231" s="78"/>
      <c r="C231" s="78" t="s">
        <v>437</v>
      </c>
      <c r="D231" s="57"/>
      <c r="E231" s="10"/>
      <c r="F231" s="58">
        <f>Source!AO161</f>
        <v>85.26</v>
      </c>
      <c r="G231" s="59" t="str">
        <f>Source!DG161</f>
        <v>)*0,8)*1,35</v>
      </c>
      <c r="H231" s="58">
        <f>ROUND(Source!AF161*Source!I161, 2)</f>
        <v>184.16</v>
      </c>
      <c r="I231" s="59"/>
      <c r="J231" s="59">
        <f>IF(Source!BA161&lt;&gt; 0, Source!BA161, 1)</f>
        <v>34.56</v>
      </c>
      <c r="K231" s="58">
        <f>Source!S161</f>
        <v>6364.62</v>
      </c>
      <c r="L231" s="60"/>
      <c r="R231">
        <f>H231</f>
        <v>184.16</v>
      </c>
    </row>
    <row r="232" spans="1:26" ht="14.25" x14ac:dyDescent="0.2">
      <c r="A232" s="78"/>
      <c r="B232" s="78"/>
      <c r="C232" s="78" t="s">
        <v>439</v>
      </c>
      <c r="D232" s="57" t="s">
        <v>440</v>
      </c>
      <c r="E232" s="10">
        <f>Source!BZ161</f>
        <v>65</v>
      </c>
      <c r="F232" s="81"/>
      <c r="G232" s="59"/>
      <c r="H232" s="58">
        <f>SUM(S230:S234)</f>
        <v>119.7</v>
      </c>
      <c r="I232" s="62"/>
      <c r="J232" s="55">
        <f>Source!AT161</f>
        <v>65</v>
      </c>
      <c r="K232" s="58">
        <f>SUM(T230:T234)</f>
        <v>4137</v>
      </c>
      <c r="L232" s="60"/>
    </row>
    <row r="233" spans="1:26" ht="14.25" x14ac:dyDescent="0.2">
      <c r="A233" s="78"/>
      <c r="B233" s="78"/>
      <c r="C233" s="78" t="s">
        <v>441</v>
      </c>
      <c r="D233" s="57" t="s">
        <v>440</v>
      </c>
      <c r="E233" s="10">
        <f>Source!CA161</f>
        <v>40</v>
      </c>
      <c r="F233" s="81"/>
      <c r="G233" s="59"/>
      <c r="H233" s="58">
        <f>SUM(U230:U234)</f>
        <v>73.66</v>
      </c>
      <c r="I233" s="62"/>
      <c r="J233" s="55">
        <f>Source!AU161</f>
        <v>40</v>
      </c>
      <c r="K233" s="58">
        <f>SUM(V230:V234)</f>
        <v>2545.85</v>
      </c>
      <c r="L233" s="60"/>
    </row>
    <row r="234" spans="1:26" ht="14.25" x14ac:dyDescent="0.2">
      <c r="A234" s="79"/>
      <c r="B234" s="79"/>
      <c r="C234" s="79" t="s">
        <v>442</v>
      </c>
      <c r="D234" s="63" t="s">
        <v>443</v>
      </c>
      <c r="E234" s="64">
        <f>Source!AQ161</f>
        <v>7.2</v>
      </c>
      <c r="F234" s="65"/>
      <c r="G234" s="66" t="str">
        <f>Source!DI161</f>
        <v>)*0,8)*1,35</v>
      </c>
      <c r="H234" s="65"/>
      <c r="I234" s="66"/>
      <c r="J234" s="66"/>
      <c r="K234" s="65"/>
      <c r="L234" s="67">
        <f>Source!U161</f>
        <v>15.552000000000003</v>
      </c>
    </row>
    <row r="235" spans="1:26" ht="15" x14ac:dyDescent="0.25">
      <c r="G235" s="68">
        <f>H231+H232+H233</f>
        <v>377.52</v>
      </c>
      <c r="H235" s="68"/>
      <c r="J235" s="68">
        <f>K231+K232+K233</f>
        <v>13047.47</v>
      </c>
      <c r="K235" s="68"/>
      <c r="L235" s="69">
        <f>Source!U161</f>
        <v>15.552000000000003</v>
      </c>
      <c r="O235" s="47">
        <f>G235</f>
        <v>377.52</v>
      </c>
      <c r="P235" s="47">
        <f>J235</f>
        <v>13047.47</v>
      </c>
      <c r="Q235" s="47">
        <f>L235</f>
        <v>15.552000000000003</v>
      </c>
      <c r="W235">
        <f>IF(Source!BI161&lt;=1,H231+H232+H233, 0)</f>
        <v>0</v>
      </c>
      <c r="X235">
        <f>IF(Source!BI161=2,H231+H232+H233, 0)</f>
        <v>0</v>
      </c>
      <c r="Y235">
        <f>IF(Source!BI161=3,H231+H232+H233, 0)</f>
        <v>0</v>
      </c>
      <c r="Z235">
        <f>IF(Source!BI161=4,H231+H232+H233, 0)</f>
        <v>377.52</v>
      </c>
    </row>
    <row r="236" spans="1:26" ht="143.25" x14ac:dyDescent="0.2">
      <c r="A236" s="78">
        <v>12</v>
      </c>
      <c r="B236" s="78" t="s">
        <v>469</v>
      </c>
      <c r="C236" s="78" t="str">
        <f>Source!G162</f>
        <v>Функциональная группа управления релейно-контакторная с общим числом внешних блокировочных связей до 10</v>
      </c>
      <c r="D236" s="57" t="str">
        <f>Source!H162</f>
        <v>1  ШТ.</v>
      </c>
      <c r="E236" s="10">
        <f>Source!I162</f>
        <v>1</v>
      </c>
      <c r="F236" s="58">
        <f>Source!AL162+Source!AM162+Source!AO162</f>
        <v>159.87</v>
      </c>
      <c r="G236" s="59"/>
      <c r="H236" s="58"/>
      <c r="I236" s="59" t="str">
        <f>Source!BO162</f>
        <v/>
      </c>
      <c r="J236" s="59"/>
      <c r="K236" s="58"/>
      <c r="L236" s="60"/>
      <c r="S236">
        <f>ROUND((Source!FX162/100)*((ROUND(Source!AF162*Source!I162, 2)+ROUND(Source!AE162*Source!I162, 2))), 2)</f>
        <v>112.23</v>
      </c>
      <c r="T236">
        <f>Source!X162</f>
        <v>3878.63</v>
      </c>
      <c r="U236">
        <f>ROUND((Source!FY162/100)*((ROUND(Source!AF162*Source!I162, 2)+ROUND(Source!AE162*Source!I162, 2))), 2)</f>
        <v>69.06</v>
      </c>
      <c r="V236">
        <f>Source!Y162</f>
        <v>2386.85</v>
      </c>
    </row>
    <row r="237" spans="1:26" ht="14.25" x14ac:dyDescent="0.2">
      <c r="A237" s="78"/>
      <c r="B237" s="78"/>
      <c r="C237" s="78" t="s">
        <v>437</v>
      </c>
      <c r="D237" s="57"/>
      <c r="E237" s="10"/>
      <c r="F237" s="58">
        <f>Source!AO162</f>
        <v>159.87</v>
      </c>
      <c r="G237" s="59" t="str">
        <f>Source!DG162</f>
        <v>)*0,8)*1,35</v>
      </c>
      <c r="H237" s="58">
        <f>ROUND(Source!AF162*Source!I162, 2)</f>
        <v>172.66</v>
      </c>
      <c r="I237" s="59"/>
      <c r="J237" s="59">
        <f>IF(Source!BA162&lt;&gt; 0, Source!BA162, 1)</f>
        <v>34.56</v>
      </c>
      <c r="K237" s="58">
        <f>Source!S162</f>
        <v>5967.12</v>
      </c>
      <c r="L237" s="60"/>
      <c r="R237">
        <f>H237</f>
        <v>172.66</v>
      </c>
    </row>
    <row r="238" spans="1:26" ht="14.25" x14ac:dyDescent="0.2">
      <c r="A238" s="78"/>
      <c r="B238" s="78"/>
      <c r="C238" s="78" t="s">
        <v>439</v>
      </c>
      <c r="D238" s="57" t="s">
        <v>440</v>
      </c>
      <c r="E238" s="10">
        <f>Source!BZ162</f>
        <v>65</v>
      </c>
      <c r="F238" s="81"/>
      <c r="G238" s="59"/>
      <c r="H238" s="58">
        <f>SUM(S236:S240)</f>
        <v>112.23</v>
      </c>
      <c r="I238" s="62"/>
      <c r="J238" s="55">
        <f>Source!AT162</f>
        <v>65</v>
      </c>
      <c r="K238" s="58">
        <f>SUM(T236:T240)</f>
        <v>3878.63</v>
      </c>
      <c r="L238" s="60"/>
    </row>
    <row r="239" spans="1:26" ht="14.25" x14ac:dyDescent="0.2">
      <c r="A239" s="78"/>
      <c r="B239" s="78"/>
      <c r="C239" s="78" t="s">
        <v>441</v>
      </c>
      <c r="D239" s="57" t="s">
        <v>440</v>
      </c>
      <c r="E239" s="10">
        <f>Source!CA162</f>
        <v>40</v>
      </c>
      <c r="F239" s="81"/>
      <c r="G239" s="59"/>
      <c r="H239" s="58">
        <f>SUM(U236:U240)</f>
        <v>69.06</v>
      </c>
      <c r="I239" s="62"/>
      <c r="J239" s="55">
        <f>Source!AU162</f>
        <v>40</v>
      </c>
      <c r="K239" s="58">
        <f>SUM(V236:V240)</f>
        <v>2386.85</v>
      </c>
      <c r="L239" s="60"/>
    </row>
    <row r="240" spans="1:26" ht="14.25" x14ac:dyDescent="0.2">
      <c r="A240" s="79"/>
      <c r="B240" s="79"/>
      <c r="C240" s="79" t="s">
        <v>442</v>
      </c>
      <c r="D240" s="63" t="s">
        <v>443</v>
      </c>
      <c r="E240" s="64">
        <f>Source!AQ162</f>
        <v>13.5</v>
      </c>
      <c r="F240" s="65"/>
      <c r="G240" s="66" t="str">
        <f>Source!DI162</f>
        <v>)*0,8)*1,35</v>
      </c>
      <c r="H240" s="65"/>
      <c r="I240" s="66"/>
      <c r="J240" s="66"/>
      <c r="K240" s="65"/>
      <c r="L240" s="67">
        <f>Source!U162</f>
        <v>14.580000000000002</v>
      </c>
    </row>
    <row r="241" spans="1:26" ht="15" x14ac:dyDescent="0.25">
      <c r="G241" s="68">
        <f>H237+H238+H239</f>
        <v>353.95</v>
      </c>
      <c r="H241" s="68"/>
      <c r="J241" s="68">
        <f>K237+K238+K239</f>
        <v>12232.6</v>
      </c>
      <c r="K241" s="68"/>
      <c r="L241" s="69">
        <f>Source!U162</f>
        <v>14.580000000000002</v>
      </c>
      <c r="O241" s="47">
        <f>G241</f>
        <v>353.95</v>
      </c>
      <c r="P241" s="47">
        <f>J241</f>
        <v>12232.6</v>
      </c>
      <c r="Q241" s="47">
        <f>L241</f>
        <v>14.580000000000002</v>
      </c>
      <c r="W241">
        <f>IF(Source!BI162&lt;=1,H237+H238+H239, 0)</f>
        <v>0</v>
      </c>
      <c r="X241">
        <f>IF(Source!BI162=2,H237+H238+H239, 0)</f>
        <v>0</v>
      </c>
      <c r="Y241">
        <f>IF(Source!BI162=3,H237+H238+H239, 0)</f>
        <v>0</v>
      </c>
      <c r="Z241">
        <f>IF(Source!BI162=4,H237+H238+H239, 0)</f>
        <v>353.95</v>
      </c>
    </row>
    <row r="242" spans="1:26" ht="143.25" x14ac:dyDescent="0.2">
      <c r="A242" s="78">
        <v>13</v>
      </c>
      <c r="B242" s="78" t="s">
        <v>470</v>
      </c>
      <c r="C242" s="78" t="str">
        <f>Source!G163</f>
        <v>Функциональная группа управления аналоговая бесконтактная с общим числом элементов и органов настройки до 5</v>
      </c>
      <c r="D242" s="57" t="str">
        <f>Source!H163</f>
        <v>1  ШТ.</v>
      </c>
      <c r="E242" s="10">
        <f>Source!I163</f>
        <v>2</v>
      </c>
      <c r="F242" s="58">
        <f>Source!AL163+Source!AM163+Source!AO163</f>
        <v>386.27</v>
      </c>
      <c r="G242" s="59"/>
      <c r="H242" s="58"/>
      <c r="I242" s="59" t="str">
        <f>Source!BO163</f>
        <v/>
      </c>
      <c r="J242" s="59"/>
      <c r="K242" s="58"/>
      <c r="L242" s="60"/>
      <c r="S242">
        <f>ROUND((Source!FX163/100)*((ROUND(Source!AF163*Source!I163, 2)+ROUND(Source!AE163*Source!I163, 2))), 2)</f>
        <v>542.32000000000005</v>
      </c>
      <c r="T242">
        <f>Source!X163</f>
        <v>18742.689999999999</v>
      </c>
      <c r="U242">
        <f>ROUND((Source!FY163/100)*((ROUND(Source!AF163*Source!I163, 2)+ROUND(Source!AE163*Source!I163, 2))), 2)</f>
        <v>333.74</v>
      </c>
      <c r="V242">
        <f>Source!Y163</f>
        <v>11533.96</v>
      </c>
    </row>
    <row r="243" spans="1:26" ht="14.25" x14ac:dyDescent="0.2">
      <c r="A243" s="78"/>
      <c r="B243" s="78"/>
      <c r="C243" s="78" t="s">
        <v>437</v>
      </c>
      <c r="D243" s="57"/>
      <c r="E243" s="10"/>
      <c r="F243" s="58">
        <f>Source!AO163</f>
        <v>386.27</v>
      </c>
      <c r="G243" s="59" t="str">
        <f>Source!DG163</f>
        <v>)*0,8)*1,35</v>
      </c>
      <c r="H243" s="58">
        <f>ROUND(Source!AF163*Source!I163, 2)</f>
        <v>834.34</v>
      </c>
      <c r="I243" s="59"/>
      <c r="J243" s="59">
        <f>IF(Source!BA163&lt;&gt; 0, Source!BA163, 1)</f>
        <v>34.56</v>
      </c>
      <c r="K243" s="58">
        <f>Source!S163</f>
        <v>28834.9</v>
      </c>
      <c r="L243" s="60"/>
      <c r="R243">
        <f>H243</f>
        <v>834.34</v>
      </c>
    </row>
    <row r="244" spans="1:26" ht="14.25" x14ac:dyDescent="0.2">
      <c r="A244" s="78"/>
      <c r="B244" s="78"/>
      <c r="C244" s="78" t="s">
        <v>439</v>
      </c>
      <c r="D244" s="57" t="s">
        <v>440</v>
      </c>
      <c r="E244" s="10">
        <f>Source!BZ163</f>
        <v>65</v>
      </c>
      <c r="F244" s="81"/>
      <c r="G244" s="59"/>
      <c r="H244" s="58">
        <f>SUM(S242:S246)</f>
        <v>542.32000000000005</v>
      </c>
      <c r="I244" s="62"/>
      <c r="J244" s="55">
        <f>Source!AT163</f>
        <v>65</v>
      </c>
      <c r="K244" s="58">
        <f>SUM(T242:T246)</f>
        <v>18742.689999999999</v>
      </c>
      <c r="L244" s="60"/>
    </row>
    <row r="245" spans="1:26" ht="14.25" x14ac:dyDescent="0.2">
      <c r="A245" s="78"/>
      <c r="B245" s="78"/>
      <c r="C245" s="78" t="s">
        <v>441</v>
      </c>
      <c r="D245" s="57" t="s">
        <v>440</v>
      </c>
      <c r="E245" s="10">
        <f>Source!CA163</f>
        <v>40</v>
      </c>
      <c r="F245" s="81"/>
      <c r="G245" s="59"/>
      <c r="H245" s="58">
        <f>SUM(U242:U246)</f>
        <v>333.74</v>
      </c>
      <c r="I245" s="62"/>
      <c r="J245" s="55">
        <f>Source!AU163</f>
        <v>40</v>
      </c>
      <c r="K245" s="58">
        <f>SUM(V242:V246)</f>
        <v>11533.96</v>
      </c>
      <c r="L245" s="60"/>
    </row>
    <row r="246" spans="1:26" ht="14.25" x14ac:dyDescent="0.2">
      <c r="A246" s="79"/>
      <c r="B246" s="79"/>
      <c r="C246" s="79" t="s">
        <v>442</v>
      </c>
      <c r="D246" s="63" t="s">
        <v>443</v>
      </c>
      <c r="E246" s="64">
        <f>Source!AQ163</f>
        <v>29.16</v>
      </c>
      <c r="F246" s="65"/>
      <c r="G246" s="66" t="str">
        <f>Source!DI163</f>
        <v>)*0,8)*1,35</v>
      </c>
      <c r="H246" s="65"/>
      <c r="I246" s="66"/>
      <c r="J246" s="66"/>
      <c r="K246" s="65"/>
      <c r="L246" s="67">
        <f>Source!U163</f>
        <v>62.985600000000012</v>
      </c>
    </row>
    <row r="247" spans="1:26" ht="15" x14ac:dyDescent="0.25">
      <c r="G247" s="68">
        <f>H243+H244+H245</f>
        <v>1710.4</v>
      </c>
      <c r="H247" s="68"/>
      <c r="J247" s="68">
        <f>K243+K244+K245</f>
        <v>59111.549999999996</v>
      </c>
      <c r="K247" s="68"/>
      <c r="L247" s="69">
        <f>Source!U163</f>
        <v>62.985600000000012</v>
      </c>
      <c r="O247" s="47">
        <f>G247</f>
        <v>1710.4</v>
      </c>
      <c r="P247" s="47">
        <f>J247</f>
        <v>59111.549999999996</v>
      </c>
      <c r="Q247" s="47">
        <f>L247</f>
        <v>62.985600000000012</v>
      </c>
      <c r="W247">
        <f>IF(Source!BI163&lt;=1,H243+H244+H245, 0)</f>
        <v>0</v>
      </c>
      <c r="X247">
        <f>IF(Source!BI163=2,H243+H244+H245, 0)</f>
        <v>0</v>
      </c>
      <c r="Y247">
        <f>IF(Source!BI163=3,H243+H244+H245, 0)</f>
        <v>0</v>
      </c>
      <c r="Z247">
        <f>IF(Source!BI163=4,H243+H244+H245, 0)</f>
        <v>1710.4</v>
      </c>
    </row>
    <row r="248" spans="1:26" ht="143.25" x14ac:dyDescent="0.2">
      <c r="A248" s="78">
        <v>14</v>
      </c>
      <c r="B248" s="78" t="s">
        <v>458</v>
      </c>
      <c r="C248" s="78" t="str">
        <f>Source!G164</f>
        <v>Сбор и реализация сигналов информации устройств защиты, автоматики электрических и технологических режимов (предупредительная сигнализация)</v>
      </c>
      <c r="D248" s="57" t="str">
        <f>Source!H164</f>
        <v>1 сигнал</v>
      </c>
      <c r="E248" s="10">
        <f>Source!I164</f>
        <v>10</v>
      </c>
      <c r="F248" s="58">
        <f>Source!AL164+Source!AM164+Source!AO164</f>
        <v>14.27</v>
      </c>
      <c r="G248" s="59"/>
      <c r="H248" s="58"/>
      <c r="I248" s="59" t="str">
        <f>Source!BO164</f>
        <v/>
      </c>
      <c r="J248" s="59"/>
      <c r="K248" s="58"/>
      <c r="L248" s="60"/>
      <c r="S248">
        <f>ROUND((Source!FX164/100)*((ROUND(Source!AF164*Source!I164, 2)+ROUND(Source!AE164*Source!I164, 2))), 2)</f>
        <v>100.18</v>
      </c>
      <c r="T248">
        <f>Source!X164</f>
        <v>3462.06</v>
      </c>
      <c r="U248">
        <f>ROUND((Source!FY164/100)*((ROUND(Source!AF164*Source!I164, 2)+ROUND(Source!AE164*Source!I164, 2))), 2)</f>
        <v>61.65</v>
      </c>
      <c r="V248">
        <f>Source!Y164</f>
        <v>2130.5</v>
      </c>
    </row>
    <row r="249" spans="1:26" ht="14.25" x14ac:dyDescent="0.2">
      <c r="A249" s="78"/>
      <c r="B249" s="78"/>
      <c r="C249" s="78" t="s">
        <v>437</v>
      </c>
      <c r="D249" s="57"/>
      <c r="E249" s="10"/>
      <c r="F249" s="58">
        <f>Source!AO164</f>
        <v>14.27</v>
      </c>
      <c r="G249" s="59" t="str">
        <f>Source!DG164</f>
        <v>)*0,8)*1,35</v>
      </c>
      <c r="H249" s="58">
        <f>ROUND(Source!AF164*Source!I164, 2)</f>
        <v>154.12</v>
      </c>
      <c r="I249" s="59"/>
      <c r="J249" s="59">
        <f>IF(Source!BA164&lt;&gt; 0, Source!BA164, 1)</f>
        <v>34.56</v>
      </c>
      <c r="K249" s="58">
        <f>Source!S164</f>
        <v>5326.25</v>
      </c>
      <c r="L249" s="60"/>
      <c r="R249">
        <f>H249</f>
        <v>154.12</v>
      </c>
    </row>
    <row r="250" spans="1:26" ht="14.25" x14ac:dyDescent="0.2">
      <c r="A250" s="78"/>
      <c r="B250" s="78"/>
      <c r="C250" s="78" t="s">
        <v>439</v>
      </c>
      <c r="D250" s="57" t="s">
        <v>440</v>
      </c>
      <c r="E250" s="10">
        <f>Source!BZ164</f>
        <v>65</v>
      </c>
      <c r="F250" s="81"/>
      <c r="G250" s="59"/>
      <c r="H250" s="58">
        <f>SUM(S248:S252)</f>
        <v>100.18</v>
      </c>
      <c r="I250" s="62"/>
      <c r="J250" s="55">
        <f>Source!AT164</f>
        <v>65</v>
      </c>
      <c r="K250" s="58">
        <f>SUM(T248:T252)</f>
        <v>3462.06</v>
      </c>
      <c r="L250" s="60"/>
    </row>
    <row r="251" spans="1:26" ht="14.25" x14ac:dyDescent="0.2">
      <c r="A251" s="78"/>
      <c r="B251" s="78"/>
      <c r="C251" s="78" t="s">
        <v>441</v>
      </c>
      <c r="D251" s="57" t="s">
        <v>440</v>
      </c>
      <c r="E251" s="10">
        <f>Source!CA164</f>
        <v>40</v>
      </c>
      <c r="F251" s="81"/>
      <c r="G251" s="59"/>
      <c r="H251" s="58">
        <f>SUM(U248:U252)</f>
        <v>61.65</v>
      </c>
      <c r="I251" s="62"/>
      <c r="J251" s="55">
        <f>Source!AU164</f>
        <v>40</v>
      </c>
      <c r="K251" s="58">
        <f>SUM(V248:V252)</f>
        <v>2130.5</v>
      </c>
      <c r="L251" s="60"/>
    </row>
    <row r="252" spans="1:26" ht="14.25" x14ac:dyDescent="0.2">
      <c r="A252" s="79"/>
      <c r="B252" s="79"/>
      <c r="C252" s="79" t="s">
        <v>442</v>
      </c>
      <c r="D252" s="63" t="s">
        <v>443</v>
      </c>
      <c r="E252" s="64">
        <f>Source!AQ164</f>
        <v>1.22</v>
      </c>
      <c r="F252" s="65"/>
      <c r="G252" s="66" t="str">
        <f>Source!DI164</f>
        <v>)*0,8)*1,35</v>
      </c>
      <c r="H252" s="65"/>
      <c r="I252" s="66"/>
      <c r="J252" s="66"/>
      <c r="K252" s="65"/>
      <c r="L252" s="67">
        <f>Source!U164</f>
        <v>13.176000000000002</v>
      </c>
    </row>
    <row r="253" spans="1:26" ht="15" x14ac:dyDescent="0.25">
      <c r="G253" s="68">
        <f>H249+H250+H251</f>
        <v>315.95</v>
      </c>
      <c r="H253" s="68"/>
      <c r="J253" s="68">
        <f>K249+K250+K251</f>
        <v>10918.81</v>
      </c>
      <c r="K253" s="68"/>
      <c r="L253" s="69">
        <f>Source!U164</f>
        <v>13.176000000000002</v>
      </c>
      <c r="O253" s="47">
        <f>G253</f>
        <v>315.95</v>
      </c>
      <c r="P253" s="47">
        <f>J253</f>
        <v>10918.81</v>
      </c>
      <c r="Q253" s="47">
        <f>L253</f>
        <v>13.176000000000002</v>
      </c>
      <c r="W253">
        <f>IF(Source!BI164&lt;=1,H249+H250+H251, 0)</f>
        <v>0</v>
      </c>
      <c r="X253">
        <f>IF(Source!BI164=2,H249+H250+H251, 0)</f>
        <v>0</v>
      </c>
      <c r="Y253">
        <f>IF(Source!BI164=3,H249+H250+H251, 0)</f>
        <v>0</v>
      </c>
      <c r="Z253">
        <f>IF(Source!BI164=4,H249+H250+H251, 0)</f>
        <v>315.95</v>
      </c>
    </row>
    <row r="254" spans="1:26" ht="143.25" x14ac:dyDescent="0.2">
      <c r="A254" s="78">
        <v>15</v>
      </c>
      <c r="B254" s="78" t="s">
        <v>458</v>
      </c>
      <c r="C254" s="78" t="str">
        <f>Source!G165</f>
        <v>Сбор и реализация сигналов информации устройств защиты, автоматики электрических и технологических режимов (сигнализация в АС ТП - дискретные сигналы)</v>
      </c>
      <c r="D254" s="57" t="str">
        <f>Source!H165</f>
        <v>1 сигнал</v>
      </c>
      <c r="E254" s="10">
        <f>Source!I165</f>
        <v>13</v>
      </c>
      <c r="F254" s="58">
        <f>Source!AL165+Source!AM165+Source!AO165</f>
        <v>14.27</v>
      </c>
      <c r="G254" s="59"/>
      <c r="H254" s="58"/>
      <c r="I254" s="59" t="str">
        <f>Source!BO165</f>
        <v/>
      </c>
      <c r="J254" s="59"/>
      <c r="K254" s="58"/>
      <c r="L254" s="60"/>
      <c r="S254">
        <f>ROUND((Source!FX165/100)*((ROUND(Source!AF165*Source!I165, 2)+ROUND(Source!AE165*Source!I165, 2))), 2)</f>
        <v>130.22999999999999</v>
      </c>
      <c r="T254">
        <f>Source!X165</f>
        <v>4500.68</v>
      </c>
      <c r="U254">
        <f>ROUND((Source!FY165/100)*((ROUND(Source!AF165*Source!I165, 2)+ROUND(Source!AE165*Source!I165, 2))), 2)</f>
        <v>80.14</v>
      </c>
      <c r="V254">
        <f>Source!Y165</f>
        <v>2769.65</v>
      </c>
    </row>
    <row r="255" spans="1:26" ht="14.25" x14ac:dyDescent="0.2">
      <c r="A255" s="78"/>
      <c r="B255" s="78"/>
      <c r="C255" s="78" t="s">
        <v>437</v>
      </c>
      <c r="D255" s="57"/>
      <c r="E255" s="10"/>
      <c r="F255" s="58">
        <f>Source!AO165</f>
        <v>14.27</v>
      </c>
      <c r="G255" s="59" t="str">
        <f>Source!DG165</f>
        <v>)*0,8)*1,35</v>
      </c>
      <c r="H255" s="58">
        <f>ROUND(Source!AF165*Source!I165, 2)</f>
        <v>200.35</v>
      </c>
      <c r="I255" s="59"/>
      <c r="J255" s="59">
        <f>IF(Source!BA165&lt;&gt; 0, Source!BA165, 1)</f>
        <v>34.56</v>
      </c>
      <c r="K255" s="58">
        <f>Source!S165</f>
        <v>6924.12</v>
      </c>
      <c r="L255" s="60"/>
      <c r="R255">
        <f>H255</f>
        <v>200.35</v>
      </c>
    </row>
    <row r="256" spans="1:26" ht="14.25" x14ac:dyDescent="0.2">
      <c r="A256" s="78"/>
      <c r="B256" s="78"/>
      <c r="C256" s="78" t="s">
        <v>439</v>
      </c>
      <c r="D256" s="57" t="s">
        <v>440</v>
      </c>
      <c r="E256" s="10">
        <f>Source!BZ165</f>
        <v>65</v>
      </c>
      <c r="F256" s="81"/>
      <c r="G256" s="59"/>
      <c r="H256" s="58">
        <f>SUM(S254:S258)</f>
        <v>130.22999999999999</v>
      </c>
      <c r="I256" s="62"/>
      <c r="J256" s="55">
        <f>Source!AT165</f>
        <v>65</v>
      </c>
      <c r="K256" s="58">
        <f>SUM(T254:T258)</f>
        <v>4500.68</v>
      </c>
      <c r="L256" s="60"/>
    </row>
    <row r="257" spans="1:26" ht="14.25" x14ac:dyDescent="0.2">
      <c r="A257" s="78"/>
      <c r="B257" s="78"/>
      <c r="C257" s="78" t="s">
        <v>441</v>
      </c>
      <c r="D257" s="57" t="s">
        <v>440</v>
      </c>
      <c r="E257" s="10">
        <f>Source!CA165</f>
        <v>40</v>
      </c>
      <c r="F257" s="81"/>
      <c r="G257" s="59"/>
      <c r="H257" s="58">
        <f>SUM(U254:U258)</f>
        <v>80.14</v>
      </c>
      <c r="I257" s="62"/>
      <c r="J257" s="55">
        <f>Source!AU165</f>
        <v>40</v>
      </c>
      <c r="K257" s="58">
        <f>SUM(V254:V258)</f>
        <v>2769.65</v>
      </c>
      <c r="L257" s="60"/>
    </row>
    <row r="258" spans="1:26" ht="14.25" x14ac:dyDescent="0.2">
      <c r="A258" s="79"/>
      <c r="B258" s="79"/>
      <c r="C258" s="79" t="s">
        <v>442</v>
      </c>
      <c r="D258" s="63" t="s">
        <v>443</v>
      </c>
      <c r="E258" s="64">
        <f>Source!AQ165</f>
        <v>1.22</v>
      </c>
      <c r="F258" s="65"/>
      <c r="G258" s="66" t="str">
        <f>Source!DI165</f>
        <v>)*0,8)*1,35</v>
      </c>
      <c r="H258" s="65"/>
      <c r="I258" s="66"/>
      <c r="J258" s="66"/>
      <c r="K258" s="65"/>
      <c r="L258" s="67">
        <f>Source!U165</f>
        <v>17.128800000000002</v>
      </c>
    </row>
    <row r="259" spans="1:26" ht="15" x14ac:dyDescent="0.25">
      <c r="G259" s="68">
        <f>H255+H256+H257</f>
        <v>410.71999999999997</v>
      </c>
      <c r="H259" s="68"/>
      <c r="J259" s="68">
        <f>K255+K256+K257</f>
        <v>14194.449999999999</v>
      </c>
      <c r="K259" s="68"/>
      <c r="L259" s="69">
        <f>Source!U165</f>
        <v>17.128800000000002</v>
      </c>
      <c r="O259" s="47">
        <f>G259</f>
        <v>410.71999999999997</v>
      </c>
      <c r="P259" s="47">
        <f>J259</f>
        <v>14194.449999999999</v>
      </c>
      <c r="Q259" s="47">
        <f>L259</f>
        <v>17.128800000000002</v>
      </c>
      <c r="W259">
        <f>IF(Source!BI165&lt;=1,H255+H256+H257, 0)</f>
        <v>0</v>
      </c>
      <c r="X259">
        <f>IF(Source!BI165=2,H255+H256+H257, 0)</f>
        <v>0</v>
      </c>
      <c r="Y259">
        <f>IF(Source!BI165=3,H255+H256+H257, 0)</f>
        <v>0</v>
      </c>
      <c r="Z259">
        <f>IF(Source!BI165=4,H255+H256+H257, 0)</f>
        <v>410.71999999999997</v>
      </c>
    </row>
    <row r="260" spans="1:26" ht="143.25" x14ac:dyDescent="0.2">
      <c r="A260" s="78">
        <v>16</v>
      </c>
      <c r="B260" s="78" t="s">
        <v>458</v>
      </c>
      <c r="C260" s="78" t="str">
        <f>Source!G166</f>
        <v>Сбор и реализация сигналов информации устройств защиты, автоматики электрических и технологических режимов (сигнализация в АС ТП - аналоговые сигналы)</v>
      </c>
      <c r="D260" s="57" t="str">
        <f>Source!H166</f>
        <v>1 сигнал</v>
      </c>
      <c r="E260" s="10">
        <f>Source!I166</f>
        <v>4</v>
      </c>
      <c r="F260" s="58">
        <f>Source!AL166+Source!AM166+Source!AO166</f>
        <v>14.27</v>
      </c>
      <c r="G260" s="59"/>
      <c r="H260" s="58"/>
      <c r="I260" s="59" t="str">
        <f>Source!BO166</f>
        <v/>
      </c>
      <c r="J260" s="59"/>
      <c r="K260" s="58"/>
      <c r="L260" s="60"/>
      <c r="S260">
        <f>ROUND((Source!FX166/100)*((ROUND(Source!AF166*Source!I166, 2)+ROUND(Source!AE166*Source!I166, 2))), 2)</f>
        <v>40.07</v>
      </c>
      <c r="T260">
        <f>Source!X166</f>
        <v>1384.83</v>
      </c>
      <c r="U260">
        <f>ROUND((Source!FY166/100)*((ROUND(Source!AF166*Source!I166, 2)+ROUND(Source!AE166*Source!I166, 2))), 2)</f>
        <v>24.66</v>
      </c>
      <c r="V260">
        <f>Source!Y166</f>
        <v>852.2</v>
      </c>
    </row>
    <row r="261" spans="1:26" ht="14.25" x14ac:dyDescent="0.2">
      <c r="A261" s="78"/>
      <c r="B261" s="78"/>
      <c r="C261" s="78" t="s">
        <v>437</v>
      </c>
      <c r="D261" s="57"/>
      <c r="E261" s="10"/>
      <c r="F261" s="58">
        <f>Source!AO166</f>
        <v>14.27</v>
      </c>
      <c r="G261" s="59" t="str">
        <f>Source!DG166</f>
        <v>)*0,8)*1,35</v>
      </c>
      <c r="H261" s="58">
        <f>ROUND(Source!AF166*Source!I166, 2)</f>
        <v>61.65</v>
      </c>
      <c r="I261" s="59"/>
      <c r="J261" s="59">
        <f>IF(Source!BA166&lt;&gt; 0, Source!BA166, 1)</f>
        <v>34.56</v>
      </c>
      <c r="K261" s="58">
        <f>Source!S166</f>
        <v>2130.5</v>
      </c>
      <c r="L261" s="60"/>
      <c r="R261">
        <f>H261</f>
        <v>61.65</v>
      </c>
    </row>
    <row r="262" spans="1:26" ht="14.25" x14ac:dyDescent="0.2">
      <c r="A262" s="78"/>
      <c r="B262" s="78"/>
      <c r="C262" s="78" t="s">
        <v>439</v>
      </c>
      <c r="D262" s="57" t="s">
        <v>440</v>
      </c>
      <c r="E262" s="10">
        <f>Source!BZ166</f>
        <v>65</v>
      </c>
      <c r="F262" s="81"/>
      <c r="G262" s="59"/>
      <c r="H262" s="58">
        <f>SUM(S260:S264)</f>
        <v>40.07</v>
      </c>
      <c r="I262" s="62"/>
      <c r="J262" s="55">
        <f>Source!AT166</f>
        <v>65</v>
      </c>
      <c r="K262" s="58">
        <f>SUM(T260:T264)</f>
        <v>1384.83</v>
      </c>
      <c r="L262" s="60"/>
    </row>
    <row r="263" spans="1:26" ht="14.25" x14ac:dyDescent="0.2">
      <c r="A263" s="78"/>
      <c r="B263" s="78"/>
      <c r="C263" s="78" t="s">
        <v>441</v>
      </c>
      <c r="D263" s="57" t="s">
        <v>440</v>
      </c>
      <c r="E263" s="10">
        <f>Source!CA166</f>
        <v>40</v>
      </c>
      <c r="F263" s="81"/>
      <c r="G263" s="59"/>
      <c r="H263" s="58">
        <f>SUM(U260:U264)</f>
        <v>24.66</v>
      </c>
      <c r="I263" s="62"/>
      <c r="J263" s="55">
        <f>Source!AU166</f>
        <v>40</v>
      </c>
      <c r="K263" s="58">
        <f>SUM(V260:V264)</f>
        <v>852.2</v>
      </c>
      <c r="L263" s="60"/>
    </row>
    <row r="264" spans="1:26" ht="14.25" x14ac:dyDescent="0.2">
      <c r="A264" s="79"/>
      <c r="B264" s="79"/>
      <c r="C264" s="79" t="s">
        <v>442</v>
      </c>
      <c r="D264" s="63" t="s">
        <v>443</v>
      </c>
      <c r="E264" s="64">
        <f>Source!AQ166</f>
        <v>1.22</v>
      </c>
      <c r="F264" s="65"/>
      <c r="G264" s="66" t="str">
        <f>Source!DI166</f>
        <v>)*0,8)*1,35</v>
      </c>
      <c r="H264" s="65"/>
      <c r="I264" s="66"/>
      <c r="J264" s="66"/>
      <c r="K264" s="65"/>
      <c r="L264" s="67">
        <f>Source!U166</f>
        <v>5.2704000000000004</v>
      </c>
    </row>
    <row r="265" spans="1:26" ht="15" x14ac:dyDescent="0.25">
      <c r="G265" s="68">
        <f>H261+H262+H263</f>
        <v>126.38</v>
      </c>
      <c r="H265" s="68"/>
      <c r="J265" s="68">
        <f>K261+K262+K263</f>
        <v>4367.53</v>
      </c>
      <c r="K265" s="68"/>
      <c r="L265" s="69">
        <f>Source!U166</f>
        <v>5.2704000000000004</v>
      </c>
      <c r="O265" s="47">
        <f>G265</f>
        <v>126.38</v>
      </c>
      <c r="P265" s="47">
        <f>J265</f>
        <v>4367.53</v>
      </c>
      <c r="Q265" s="47">
        <f>L265</f>
        <v>5.2704000000000004</v>
      </c>
      <c r="W265">
        <f>IF(Source!BI166&lt;=1,H261+H262+H263, 0)</f>
        <v>0</v>
      </c>
      <c r="X265">
        <f>IF(Source!BI166=2,H261+H262+H263, 0)</f>
        <v>0</v>
      </c>
      <c r="Y265">
        <f>IF(Source!BI166=3,H261+H262+H263, 0)</f>
        <v>0</v>
      </c>
      <c r="Z265">
        <f>IF(Source!BI166=4,H261+H262+H263, 0)</f>
        <v>126.38</v>
      </c>
    </row>
    <row r="266" spans="1:26" ht="143.25" x14ac:dyDescent="0.2">
      <c r="A266" s="78">
        <v>17</v>
      </c>
      <c r="B266" s="78" t="s">
        <v>455</v>
      </c>
      <c r="C266" s="78" t="str">
        <f>Source!G167</f>
        <v>Проверка наличия цепи между заземлителями и заземленными элементами</v>
      </c>
      <c r="D266" s="57" t="str">
        <f>Source!H167</f>
        <v>100 точек</v>
      </c>
      <c r="E266" s="10">
        <f>Source!I167</f>
        <v>0.12</v>
      </c>
      <c r="F266" s="58">
        <f>Source!AL167+Source!AM167+Source!AO167</f>
        <v>165.95</v>
      </c>
      <c r="G266" s="59"/>
      <c r="H266" s="58"/>
      <c r="I266" s="59" t="str">
        <f>Source!BO167</f>
        <v/>
      </c>
      <c r="J266" s="59"/>
      <c r="K266" s="58"/>
      <c r="L266" s="60"/>
      <c r="S266">
        <f>ROUND((Source!FX167/100)*((ROUND(Source!AF167*Source!I167, 2)+ROUND(Source!AE167*Source!I167, 2))), 2)</f>
        <v>13.98</v>
      </c>
      <c r="T266">
        <f>Source!X167</f>
        <v>483.14</v>
      </c>
      <c r="U266">
        <f>ROUND((Source!FY167/100)*((ROUND(Source!AF167*Source!I167, 2)+ROUND(Source!AE167*Source!I167, 2))), 2)</f>
        <v>8.6</v>
      </c>
      <c r="V266">
        <f>Source!Y167</f>
        <v>297.32</v>
      </c>
    </row>
    <row r="267" spans="1:26" x14ac:dyDescent="0.2">
      <c r="C267" s="49" t="str">
        <f>"Объем: "&amp;Source!I167&amp;"=12/"&amp;"100"</f>
        <v>Объем: 0,12=12/100</v>
      </c>
    </row>
    <row r="268" spans="1:26" ht="14.25" x14ac:dyDescent="0.2">
      <c r="A268" s="78"/>
      <c r="B268" s="78"/>
      <c r="C268" s="78" t="s">
        <v>437</v>
      </c>
      <c r="D268" s="57"/>
      <c r="E268" s="10"/>
      <c r="F268" s="58">
        <f>Source!AO167</f>
        <v>165.95</v>
      </c>
      <c r="G268" s="59" t="str">
        <f>Source!DG167</f>
        <v>)*0,8)*1,35</v>
      </c>
      <c r="H268" s="58">
        <f>ROUND(Source!AF167*Source!I167, 2)</f>
        <v>21.51</v>
      </c>
      <c r="I268" s="59"/>
      <c r="J268" s="59">
        <f>IF(Source!BA167&lt;&gt; 0, Source!BA167, 1)</f>
        <v>34.56</v>
      </c>
      <c r="K268" s="58">
        <f>Source!S167</f>
        <v>743.29</v>
      </c>
      <c r="L268" s="60"/>
      <c r="R268">
        <f>H268</f>
        <v>21.51</v>
      </c>
    </row>
    <row r="269" spans="1:26" ht="14.25" x14ac:dyDescent="0.2">
      <c r="A269" s="78"/>
      <c r="B269" s="78"/>
      <c r="C269" s="78" t="s">
        <v>439</v>
      </c>
      <c r="D269" s="57" t="s">
        <v>440</v>
      </c>
      <c r="E269" s="10">
        <f>Source!BZ167</f>
        <v>65</v>
      </c>
      <c r="F269" s="81"/>
      <c r="G269" s="59"/>
      <c r="H269" s="58">
        <f>SUM(S266:S271)</f>
        <v>13.98</v>
      </c>
      <c r="I269" s="62"/>
      <c r="J269" s="55">
        <f>Source!AT167</f>
        <v>65</v>
      </c>
      <c r="K269" s="58">
        <f>SUM(T266:T271)</f>
        <v>483.14</v>
      </c>
      <c r="L269" s="60"/>
    </row>
    <row r="270" spans="1:26" ht="14.25" x14ac:dyDescent="0.2">
      <c r="A270" s="78"/>
      <c r="B270" s="78"/>
      <c r="C270" s="78" t="s">
        <v>441</v>
      </c>
      <c r="D270" s="57" t="s">
        <v>440</v>
      </c>
      <c r="E270" s="10">
        <f>Source!CA167</f>
        <v>40</v>
      </c>
      <c r="F270" s="81"/>
      <c r="G270" s="59"/>
      <c r="H270" s="58">
        <f>SUM(U266:U271)</f>
        <v>8.6</v>
      </c>
      <c r="I270" s="62"/>
      <c r="J270" s="55">
        <f>Source!AU167</f>
        <v>40</v>
      </c>
      <c r="K270" s="58">
        <f>SUM(V266:V271)</f>
        <v>297.32</v>
      </c>
      <c r="L270" s="60"/>
    </row>
    <row r="271" spans="1:26" ht="14.25" x14ac:dyDescent="0.2">
      <c r="A271" s="79"/>
      <c r="B271" s="79"/>
      <c r="C271" s="79" t="s">
        <v>442</v>
      </c>
      <c r="D271" s="63" t="s">
        <v>443</v>
      </c>
      <c r="E271" s="64">
        <f>Source!AQ167</f>
        <v>12.96</v>
      </c>
      <c r="F271" s="65"/>
      <c r="G271" s="66" t="str">
        <f>Source!DI167</f>
        <v>)*0,8)*1,35</v>
      </c>
      <c r="H271" s="65"/>
      <c r="I271" s="66"/>
      <c r="J271" s="66"/>
      <c r="K271" s="65"/>
      <c r="L271" s="67">
        <f>Source!U167</f>
        <v>1.6796160000000004</v>
      </c>
    </row>
    <row r="272" spans="1:26" ht="15" x14ac:dyDescent="0.25">
      <c r="G272" s="68">
        <f>H268+H269+H270</f>
        <v>44.09</v>
      </c>
      <c r="H272" s="68"/>
      <c r="J272" s="68">
        <f>K268+K269+K270</f>
        <v>1523.7499999999998</v>
      </c>
      <c r="K272" s="68"/>
      <c r="L272" s="69">
        <f>Source!U167</f>
        <v>1.6796160000000004</v>
      </c>
      <c r="O272" s="47">
        <f>G272</f>
        <v>44.09</v>
      </c>
      <c r="P272" s="47">
        <f>J272</f>
        <v>1523.7499999999998</v>
      </c>
      <c r="Q272" s="47">
        <f>L272</f>
        <v>1.6796160000000004</v>
      </c>
      <c r="W272">
        <f>IF(Source!BI167&lt;=1,H268+H269+H270, 0)</f>
        <v>0</v>
      </c>
      <c r="X272">
        <f>IF(Source!BI167=2,H268+H269+H270, 0)</f>
        <v>0</v>
      </c>
      <c r="Y272">
        <f>IF(Source!BI167=3,H268+H269+H270, 0)</f>
        <v>0</v>
      </c>
      <c r="Z272">
        <f>IF(Source!BI167=4,H268+H269+H270, 0)</f>
        <v>44.09</v>
      </c>
    </row>
    <row r="273" spans="1:26" ht="143.25" x14ac:dyDescent="0.2">
      <c r="A273" s="78">
        <v>18</v>
      </c>
      <c r="B273" s="78" t="s">
        <v>471</v>
      </c>
      <c r="C273" s="78" t="str">
        <f>Source!G168</f>
        <v>Снятие, обработка и анализ векторных диаграмм (для систем тока)</v>
      </c>
      <c r="D273" s="57" t="str">
        <f>Source!H168</f>
        <v>1 диаграмма</v>
      </c>
      <c r="E273" s="10">
        <f>Source!I168</f>
        <v>3</v>
      </c>
      <c r="F273" s="58">
        <f>Source!AL168+Source!AM168+Source!AO168</f>
        <v>20.74</v>
      </c>
      <c r="G273" s="59"/>
      <c r="H273" s="58"/>
      <c r="I273" s="59" t="str">
        <f>Source!BO168</f>
        <v/>
      </c>
      <c r="J273" s="59"/>
      <c r="K273" s="58"/>
      <c r="L273" s="60"/>
      <c r="S273">
        <f>ROUND((Source!FX168/100)*((ROUND(Source!AF168*Source!I168, 2)+ROUND(Source!AE168*Source!I168, 2))), 2)</f>
        <v>43.68</v>
      </c>
      <c r="T273">
        <f>Source!X168</f>
        <v>1509.53</v>
      </c>
      <c r="U273">
        <f>ROUND((Source!FY168/100)*((ROUND(Source!AF168*Source!I168, 2)+ROUND(Source!AE168*Source!I168, 2))), 2)</f>
        <v>26.88</v>
      </c>
      <c r="V273">
        <f>Source!Y168</f>
        <v>928.94</v>
      </c>
    </row>
    <row r="274" spans="1:26" ht="14.25" x14ac:dyDescent="0.2">
      <c r="A274" s="78"/>
      <c r="B274" s="78"/>
      <c r="C274" s="78" t="s">
        <v>437</v>
      </c>
      <c r="D274" s="57"/>
      <c r="E274" s="10"/>
      <c r="F274" s="58">
        <f>Source!AO168</f>
        <v>20.74</v>
      </c>
      <c r="G274" s="59" t="str">
        <f>Source!DG168</f>
        <v>)*0,8)*1,35</v>
      </c>
      <c r="H274" s="58">
        <f>ROUND(Source!AF168*Source!I168, 2)</f>
        <v>67.2</v>
      </c>
      <c r="I274" s="59"/>
      <c r="J274" s="59">
        <f>IF(Source!BA168&lt;&gt; 0, Source!BA168, 1)</f>
        <v>34.56</v>
      </c>
      <c r="K274" s="58">
        <f>Source!S168</f>
        <v>2322.35</v>
      </c>
      <c r="L274" s="60"/>
      <c r="R274">
        <f>H274</f>
        <v>67.2</v>
      </c>
    </row>
    <row r="275" spans="1:26" ht="14.25" x14ac:dyDescent="0.2">
      <c r="A275" s="78"/>
      <c r="B275" s="78"/>
      <c r="C275" s="78" t="s">
        <v>439</v>
      </c>
      <c r="D275" s="57" t="s">
        <v>440</v>
      </c>
      <c r="E275" s="10">
        <f>Source!BZ168</f>
        <v>65</v>
      </c>
      <c r="F275" s="81"/>
      <c r="G275" s="59"/>
      <c r="H275" s="58">
        <f>SUM(S273:S277)</f>
        <v>43.68</v>
      </c>
      <c r="I275" s="62"/>
      <c r="J275" s="55">
        <f>Source!AT168</f>
        <v>65</v>
      </c>
      <c r="K275" s="58">
        <f>SUM(T273:T277)</f>
        <v>1509.53</v>
      </c>
      <c r="L275" s="60"/>
    </row>
    <row r="276" spans="1:26" ht="14.25" x14ac:dyDescent="0.2">
      <c r="A276" s="78"/>
      <c r="B276" s="78"/>
      <c r="C276" s="78" t="s">
        <v>441</v>
      </c>
      <c r="D276" s="57" t="s">
        <v>440</v>
      </c>
      <c r="E276" s="10">
        <f>Source!CA168</f>
        <v>40</v>
      </c>
      <c r="F276" s="81"/>
      <c r="G276" s="59"/>
      <c r="H276" s="58">
        <f>SUM(U273:U277)</f>
        <v>26.88</v>
      </c>
      <c r="I276" s="62"/>
      <c r="J276" s="55">
        <f>Source!AU168</f>
        <v>40</v>
      </c>
      <c r="K276" s="58">
        <f>SUM(V273:V277)</f>
        <v>928.94</v>
      </c>
      <c r="L276" s="60"/>
    </row>
    <row r="277" spans="1:26" ht="14.25" x14ac:dyDescent="0.2">
      <c r="A277" s="79"/>
      <c r="B277" s="79"/>
      <c r="C277" s="79" t="s">
        <v>442</v>
      </c>
      <c r="D277" s="63" t="s">
        <v>443</v>
      </c>
      <c r="E277" s="64">
        <f>Source!AQ168</f>
        <v>1.62</v>
      </c>
      <c r="F277" s="65"/>
      <c r="G277" s="66" t="str">
        <f>Source!DI168</f>
        <v>)*0,8)*1,35</v>
      </c>
      <c r="H277" s="65"/>
      <c r="I277" s="66"/>
      <c r="J277" s="66"/>
      <c r="K277" s="65"/>
      <c r="L277" s="67">
        <f>Source!U168</f>
        <v>5.248800000000001</v>
      </c>
    </row>
    <row r="278" spans="1:26" ht="15" x14ac:dyDescent="0.25">
      <c r="G278" s="68">
        <f>H274+H275+H276</f>
        <v>137.76</v>
      </c>
      <c r="H278" s="68"/>
      <c r="J278" s="68">
        <f>K274+K275+K276</f>
        <v>4760.82</v>
      </c>
      <c r="K278" s="68"/>
      <c r="L278" s="69">
        <f>Source!U168</f>
        <v>5.248800000000001</v>
      </c>
      <c r="O278" s="47">
        <f>G278</f>
        <v>137.76</v>
      </c>
      <c r="P278" s="47">
        <f>J278</f>
        <v>4760.82</v>
      </c>
      <c r="Q278" s="47">
        <f>L278</f>
        <v>5.248800000000001</v>
      </c>
      <c r="W278">
        <f>IF(Source!BI168&lt;=1,H274+H275+H276, 0)</f>
        <v>0</v>
      </c>
      <c r="X278">
        <f>IF(Source!BI168=2,H274+H275+H276, 0)</f>
        <v>0</v>
      </c>
      <c r="Y278">
        <f>IF(Source!BI168=3,H274+H275+H276, 0)</f>
        <v>0</v>
      </c>
      <c r="Z278">
        <f>IF(Source!BI168=4,H274+H275+H276, 0)</f>
        <v>137.76</v>
      </c>
    </row>
    <row r="279" spans="1:26" ht="143.25" x14ac:dyDescent="0.2">
      <c r="A279" s="78">
        <v>19</v>
      </c>
      <c r="B279" s="78" t="s">
        <v>471</v>
      </c>
      <c r="C279" s="78" t="str">
        <f>Source!G169</f>
        <v>Снятие, обработка и анализ векторных диаграмм (для систем напряжения)</v>
      </c>
      <c r="D279" s="57" t="str">
        <f>Source!H169</f>
        <v>1 диаграмма</v>
      </c>
      <c r="E279" s="10">
        <f>Source!I169</f>
        <v>1</v>
      </c>
      <c r="F279" s="58">
        <f>Source!AL169+Source!AM169+Source!AO169</f>
        <v>20.74</v>
      </c>
      <c r="G279" s="59"/>
      <c r="H279" s="58"/>
      <c r="I279" s="59" t="str">
        <f>Source!BO169</f>
        <v/>
      </c>
      <c r="J279" s="59"/>
      <c r="K279" s="58"/>
      <c r="L279" s="60"/>
      <c r="S279">
        <f>ROUND((Source!FX169/100)*((ROUND(Source!AF169*Source!I169, 2)+ROUND(Source!AE169*Source!I169, 2))), 2)</f>
        <v>14.56</v>
      </c>
      <c r="T279">
        <f>Source!X169</f>
        <v>503.18</v>
      </c>
      <c r="U279">
        <f>ROUND((Source!FY169/100)*((ROUND(Source!AF169*Source!I169, 2)+ROUND(Source!AE169*Source!I169, 2))), 2)</f>
        <v>8.9600000000000009</v>
      </c>
      <c r="V279">
        <f>Source!Y169</f>
        <v>309.64999999999998</v>
      </c>
    </row>
    <row r="280" spans="1:26" ht="14.25" x14ac:dyDescent="0.2">
      <c r="A280" s="78"/>
      <c r="B280" s="78"/>
      <c r="C280" s="78" t="s">
        <v>437</v>
      </c>
      <c r="D280" s="57"/>
      <c r="E280" s="10"/>
      <c r="F280" s="58">
        <f>Source!AO169</f>
        <v>20.74</v>
      </c>
      <c r="G280" s="59" t="str">
        <f>Source!DG169</f>
        <v>)*0,8)*1,35</v>
      </c>
      <c r="H280" s="58">
        <f>ROUND(Source!AF169*Source!I169, 2)</f>
        <v>22.4</v>
      </c>
      <c r="I280" s="59"/>
      <c r="J280" s="59">
        <f>IF(Source!BA169&lt;&gt; 0, Source!BA169, 1)</f>
        <v>34.56</v>
      </c>
      <c r="K280" s="58">
        <f>Source!S169</f>
        <v>774.12</v>
      </c>
      <c r="L280" s="60"/>
      <c r="R280">
        <f>H280</f>
        <v>22.4</v>
      </c>
    </row>
    <row r="281" spans="1:26" ht="14.25" x14ac:dyDescent="0.2">
      <c r="A281" s="78"/>
      <c r="B281" s="78"/>
      <c r="C281" s="78" t="s">
        <v>439</v>
      </c>
      <c r="D281" s="57" t="s">
        <v>440</v>
      </c>
      <c r="E281" s="10">
        <f>Source!BZ169</f>
        <v>65</v>
      </c>
      <c r="F281" s="81"/>
      <c r="G281" s="59"/>
      <c r="H281" s="58">
        <f>SUM(S279:S283)</f>
        <v>14.56</v>
      </c>
      <c r="I281" s="62"/>
      <c r="J281" s="55">
        <f>Source!AT169</f>
        <v>65</v>
      </c>
      <c r="K281" s="58">
        <f>SUM(T279:T283)</f>
        <v>503.18</v>
      </c>
      <c r="L281" s="60"/>
    </row>
    <row r="282" spans="1:26" ht="14.25" x14ac:dyDescent="0.2">
      <c r="A282" s="78"/>
      <c r="B282" s="78"/>
      <c r="C282" s="78" t="s">
        <v>441</v>
      </c>
      <c r="D282" s="57" t="s">
        <v>440</v>
      </c>
      <c r="E282" s="10">
        <f>Source!CA169</f>
        <v>40</v>
      </c>
      <c r="F282" s="81"/>
      <c r="G282" s="59"/>
      <c r="H282" s="58">
        <f>SUM(U279:U283)</f>
        <v>8.9600000000000009</v>
      </c>
      <c r="I282" s="62"/>
      <c r="J282" s="55">
        <f>Source!AU169</f>
        <v>40</v>
      </c>
      <c r="K282" s="58">
        <f>SUM(V279:V283)</f>
        <v>309.64999999999998</v>
      </c>
      <c r="L282" s="60"/>
    </row>
    <row r="283" spans="1:26" ht="14.25" x14ac:dyDescent="0.2">
      <c r="A283" s="79"/>
      <c r="B283" s="79"/>
      <c r="C283" s="79" t="s">
        <v>442</v>
      </c>
      <c r="D283" s="63" t="s">
        <v>443</v>
      </c>
      <c r="E283" s="64">
        <f>Source!AQ169</f>
        <v>1.62</v>
      </c>
      <c r="F283" s="65"/>
      <c r="G283" s="66" t="str">
        <f>Source!DI169</f>
        <v>)*0,8)*1,35</v>
      </c>
      <c r="H283" s="65"/>
      <c r="I283" s="66"/>
      <c r="J283" s="66"/>
      <c r="K283" s="65"/>
      <c r="L283" s="67">
        <f>Source!U169</f>
        <v>1.7496000000000005</v>
      </c>
    </row>
    <row r="284" spans="1:26" ht="15" x14ac:dyDescent="0.25">
      <c r="G284" s="68">
        <f>H280+H281+H282</f>
        <v>45.92</v>
      </c>
      <c r="H284" s="68"/>
      <c r="J284" s="68">
        <f>K280+K281+K282</f>
        <v>1586.9499999999998</v>
      </c>
      <c r="K284" s="68"/>
      <c r="L284" s="69">
        <f>Source!U169</f>
        <v>1.7496000000000005</v>
      </c>
      <c r="O284" s="47">
        <f>G284</f>
        <v>45.92</v>
      </c>
      <c r="P284" s="47">
        <f>J284</f>
        <v>1586.9499999999998</v>
      </c>
      <c r="Q284" s="47">
        <f>L284</f>
        <v>1.7496000000000005</v>
      </c>
      <c r="W284">
        <f>IF(Source!BI169&lt;=1,H280+H281+H282, 0)</f>
        <v>0</v>
      </c>
      <c r="X284">
        <f>IF(Source!BI169=2,H280+H281+H282, 0)</f>
        <v>0</v>
      </c>
      <c r="Y284">
        <f>IF(Source!BI169=3,H280+H281+H282, 0)</f>
        <v>0</v>
      </c>
      <c r="Z284">
        <f>IF(Source!BI169=4,H280+H281+H282, 0)</f>
        <v>45.92</v>
      </c>
    </row>
    <row r="285" spans="1:26" ht="143.25" x14ac:dyDescent="0.2">
      <c r="A285" s="78">
        <v>20</v>
      </c>
      <c r="B285" s="78" t="s">
        <v>472</v>
      </c>
      <c r="C285" s="78" t="str">
        <f>Source!G170</f>
        <v>Измерение сопротивления изоляции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v>
      </c>
      <c r="D285" s="57" t="str">
        <f>Source!H170</f>
        <v>1 линия</v>
      </c>
      <c r="E285" s="10">
        <f>Source!I170</f>
        <v>8</v>
      </c>
      <c r="F285" s="58">
        <f>Source!AL170+Source!AM170+Source!AO170</f>
        <v>4.0999999999999996</v>
      </c>
      <c r="G285" s="59"/>
      <c r="H285" s="58"/>
      <c r="I285" s="59" t="str">
        <f>Source!BO170</f>
        <v/>
      </c>
      <c r="J285" s="59"/>
      <c r="K285" s="58"/>
      <c r="L285" s="60"/>
      <c r="S285">
        <f>ROUND((Source!FX170/100)*((ROUND(Source!AF170*Source!I170, 2)+ROUND(Source!AE170*Source!I170, 2))), 2)</f>
        <v>23.02</v>
      </c>
      <c r="T285">
        <f>Source!X170</f>
        <v>795.76</v>
      </c>
      <c r="U285">
        <f>ROUND((Source!FY170/100)*((ROUND(Source!AF170*Source!I170, 2)+ROUND(Source!AE170*Source!I170, 2))), 2)</f>
        <v>14.17</v>
      </c>
      <c r="V285">
        <f>Source!Y170</f>
        <v>489.7</v>
      </c>
    </row>
    <row r="286" spans="1:26" ht="14.25" x14ac:dyDescent="0.2">
      <c r="A286" s="78"/>
      <c r="B286" s="78"/>
      <c r="C286" s="78" t="s">
        <v>437</v>
      </c>
      <c r="D286" s="57"/>
      <c r="E286" s="10"/>
      <c r="F286" s="58">
        <f>Source!AO170</f>
        <v>4.0999999999999996</v>
      </c>
      <c r="G286" s="59" t="str">
        <f>Source!DG170</f>
        <v>)*0,8)*1,35</v>
      </c>
      <c r="H286" s="58">
        <f>ROUND(Source!AF170*Source!I170, 2)</f>
        <v>35.42</v>
      </c>
      <c r="I286" s="59"/>
      <c r="J286" s="59">
        <f>IF(Source!BA170&lt;&gt; 0, Source!BA170, 1)</f>
        <v>34.56</v>
      </c>
      <c r="K286" s="58">
        <f>Source!S170</f>
        <v>1224.25</v>
      </c>
      <c r="L286" s="60"/>
      <c r="R286">
        <f>H286</f>
        <v>35.42</v>
      </c>
    </row>
    <row r="287" spans="1:26" ht="14.25" x14ac:dyDescent="0.2">
      <c r="A287" s="78"/>
      <c r="B287" s="78"/>
      <c r="C287" s="78" t="s">
        <v>439</v>
      </c>
      <c r="D287" s="57" t="s">
        <v>440</v>
      </c>
      <c r="E287" s="10">
        <f>Source!BZ170</f>
        <v>65</v>
      </c>
      <c r="F287" s="81"/>
      <c r="G287" s="59"/>
      <c r="H287" s="58">
        <f>SUM(S285:S289)</f>
        <v>23.02</v>
      </c>
      <c r="I287" s="62"/>
      <c r="J287" s="55">
        <f>Source!AT170</f>
        <v>65</v>
      </c>
      <c r="K287" s="58">
        <f>SUM(T285:T289)</f>
        <v>795.76</v>
      </c>
      <c r="L287" s="60"/>
    </row>
    <row r="288" spans="1:26" ht="14.25" x14ac:dyDescent="0.2">
      <c r="A288" s="78"/>
      <c r="B288" s="78"/>
      <c r="C288" s="78" t="s">
        <v>441</v>
      </c>
      <c r="D288" s="57" t="s">
        <v>440</v>
      </c>
      <c r="E288" s="10">
        <f>Source!CA170</f>
        <v>40</v>
      </c>
      <c r="F288" s="81"/>
      <c r="G288" s="59"/>
      <c r="H288" s="58">
        <f>SUM(U285:U289)</f>
        <v>14.17</v>
      </c>
      <c r="I288" s="62"/>
      <c r="J288" s="55">
        <f>Source!AU170</f>
        <v>40</v>
      </c>
      <c r="K288" s="58">
        <f>SUM(V285:V289)</f>
        <v>489.7</v>
      </c>
      <c r="L288" s="60"/>
    </row>
    <row r="289" spans="1:26" ht="14.25" x14ac:dyDescent="0.2">
      <c r="A289" s="79"/>
      <c r="B289" s="79"/>
      <c r="C289" s="79" t="s">
        <v>442</v>
      </c>
      <c r="D289" s="63" t="s">
        <v>443</v>
      </c>
      <c r="E289" s="64">
        <f>Source!AQ170</f>
        <v>0.32</v>
      </c>
      <c r="F289" s="65"/>
      <c r="G289" s="66" t="str">
        <f>Source!DI170</f>
        <v>)*0,8)*1,35</v>
      </c>
      <c r="H289" s="65"/>
      <c r="I289" s="66"/>
      <c r="J289" s="66"/>
      <c r="K289" s="65"/>
      <c r="L289" s="67">
        <f>Source!U170</f>
        <v>2.7648000000000001</v>
      </c>
    </row>
    <row r="290" spans="1:26" ht="15" x14ac:dyDescent="0.25">
      <c r="G290" s="68">
        <f>H286+H287+H288</f>
        <v>72.61</v>
      </c>
      <c r="H290" s="68"/>
      <c r="J290" s="68">
        <f>K286+K287+K288</f>
        <v>2509.71</v>
      </c>
      <c r="K290" s="68"/>
      <c r="L290" s="69">
        <f>Source!U170</f>
        <v>2.7648000000000001</v>
      </c>
      <c r="O290" s="47">
        <f>G290</f>
        <v>72.61</v>
      </c>
      <c r="P290" s="47">
        <f>J290</f>
        <v>2509.71</v>
      </c>
      <c r="Q290" s="47">
        <f>L290</f>
        <v>2.7648000000000001</v>
      </c>
      <c r="W290">
        <f>IF(Source!BI170&lt;=1,H286+H287+H288, 0)</f>
        <v>0</v>
      </c>
      <c r="X290">
        <f>IF(Source!BI170=2,H286+H287+H288, 0)</f>
        <v>0</v>
      </c>
      <c r="Y290">
        <f>IF(Source!BI170=3,H286+H287+H288, 0)</f>
        <v>0</v>
      </c>
      <c r="Z290">
        <f>IF(Source!BI170=4,H286+H287+H288, 0)</f>
        <v>72.61</v>
      </c>
    </row>
    <row r="291" spans="1:26" ht="143.25" x14ac:dyDescent="0.2">
      <c r="A291" s="78">
        <v>21</v>
      </c>
      <c r="B291" s="78" t="s">
        <v>473</v>
      </c>
      <c r="C291" s="78" t="str">
        <f>Source!G171</f>
        <v>Испытание первичной обмотки трансформатора измерительного</v>
      </c>
      <c r="D291" s="57" t="str">
        <f>Source!H171</f>
        <v>1 испытание</v>
      </c>
      <c r="E291" s="10">
        <f>Source!I171</f>
        <v>3</v>
      </c>
      <c r="F291" s="58">
        <f>Source!AL171+Source!AM171+Source!AO171</f>
        <v>31.33</v>
      </c>
      <c r="G291" s="59"/>
      <c r="H291" s="58"/>
      <c r="I291" s="59" t="str">
        <f>Source!BO171</f>
        <v/>
      </c>
      <c r="J291" s="59"/>
      <c r="K291" s="58"/>
      <c r="L291" s="60"/>
      <c r="S291">
        <f>ROUND((Source!FX171/100)*((ROUND(Source!AF171*Source!I171, 2)+ROUND(Source!AE171*Source!I171, 2))), 2)</f>
        <v>65.98</v>
      </c>
      <c r="T291">
        <f>Source!X171</f>
        <v>2280.3000000000002</v>
      </c>
      <c r="U291">
        <f>ROUND((Source!FY171/100)*((ROUND(Source!AF171*Source!I171, 2)+ROUND(Source!AE171*Source!I171, 2))), 2)</f>
        <v>40.6</v>
      </c>
      <c r="V291">
        <f>Source!Y171</f>
        <v>1403.26</v>
      </c>
    </row>
    <row r="292" spans="1:26" ht="14.25" x14ac:dyDescent="0.2">
      <c r="A292" s="78"/>
      <c r="B292" s="78"/>
      <c r="C292" s="78" t="s">
        <v>437</v>
      </c>
      <c r="D292" s="57"/>
      <c r="E292" s="10"/>
      <c r="F292" s="58">
        <f>Source!AO171</f>
        <v>31.33</v>
      </c>
      <c r="G292" s="59" t="str">
        <f>Source!DG171</f>
        <v>)*0,8)*1,35</v>
      </c>
      <c r="H292" s="58">
        <f>ROUND(Source!AF171*Source!I171, 2)</f>
        <v>101.51</v>
      </c>
      <c r="I292" s="59"/>
      <c r="J292" s="59">
        <f>IF(Source!BA171&lt;&gt; 0, Source!BA171, 1)</f>
        <v>34.56</v>
      </c>
      <c r="K292" s="58">
        <f>Source!S171</f>
        <v>3508.16</v>
      </c>
      <c r="L292" s="60"/>
      <c r="R292">
        <f>H292</f>
        <v>101.51</v>
      </c>
    </row>
    <row r="293" spans="1:26" ht="14.25" x14ac:dyDescent="0.2">
      <c r="A293" s="78"/>
      <c r="B293" s="78"/>
      <c r="C293" s="78" t="s">
        <v>439</v>
      </c>
      <c r="D293" s="57" t="s">
        <v>440</v>
      </c>
      <c r="E293" s="10">
        <f>Source!BZ171</f>
        <v>65</v>
      </c>
      <c r="F293" s="81"/>
      <c r="G293" s="59"/>
      <c r="H293" s="58">
        <f>SUM(S291:S295)</f>
        <v>65.98</v>
      </c>
      <c r="I293" s="62"/>
      <c r="J293" s="55">
        <f>Source!AT171</f>
        <v>65</v>
      </c>
      <c r="K293" s="58">
        <f>SUM(T291:T295)</f>
        <v>2280.3000000000002</v>
      </c>
      <c r="L293" s="60"/>
    </row>
    <row r="294" spans="1:26" ht="14.25" x14ac:dyDescent="0.2">
      <c r="A294" s="78"/>
      <c r="B294" s="78"/>
      <c r="C294" s="78" t="s">
        <v>441</v>
      </c>
      <c r="D294" s="57" t="s">
        <v>440</v>
      </c>
      <c r="E294" s="10">
        <f>Source!CA171</f>
        <v>40</v>
      </c>
      <c r="F294" s="81"/>
      <c r="G294" s="59"/>
      <c r="H294" s="58">
        <f>SUM(U291:U295)</f>
        <v>40.6</v>
      </c>
      <c r="I294" s="62"/>
      <c r="J294" s="55">
        <f>Source!AU171</f>
        <v>40</v>
      </c>
      <c r="K294" s="58">
        <f>SUM(V291:V295)</f>
        <v>1403.26</v>
      </c>
      <c r="L294" s="60"/>
    </row>
    <row r="295" spans="1:26" ht="14.25" x14ac:dyDescent="0.2">
      <c r="A295" s="79"/>
      <c r="B295" s="79"/>
      <c r="C295" s="79" t="s">
        <v>442</v>
      </c>
      <c r="D295" s="63" t="s">
        <v>443</v>
      </c>
      <c r="E295" s="64">
        <f>Source!AQ171</f>
        <v>2.4300000000000002</v>
      </c>
      <c r="F295" s="65"/>
      <c r="G295" s="66" t="str">
        <f>Source!DI171</f>
        <v>)*0,8)*1,35</v>
      </c>
      <c r="H295" s="65"/>
      <c r="I295" s="66"/>
      <c r="J295" s="66"/>
      <c r="K295" s="65"/>
      <c r="L295" s="67">
        <f>Source!U171</f>
        <v>7.8732000000000015</v>
      </c>
    </row>
    <row r="296" spans="1:26" ht="15" x14ac:dyDescent="0.25">
      <c r="G296" s="68">
        <f>H292+H293+H294</f>
        <v>208.09</v>
      </c>
      <c r="H296" s="68"/>
      <c r="J296" s="68">
        <f>K292+K293+K294</f>
        <v>7191.72</v>
      </c>
      <c r="K296" s="68"/>
      <c r="L296" s="69">
        <f>Source!U171</f>
        <v>7.8732000000000015</v>
      </c>
      <c r="O296" s="47">
        <f>G296</f>
        <v>208.09</v>
      </c>
      <c r="P296" s="47">
        <f>J296</f>
        <v>7191.72</v>
      </c>
      <c r="Q296" s="47">
        <f>L296</f>
        <v>7.8732000000000015</v>
      </c>
      <c r="W296">
        <f>IF(Source!BI171&lt;=1,H292+H293+H294, 0)</f>
        <v>0</v>
      </c>
      <c r="X296">
        <f>IF(Source!BI171=2,H292+H293+H294, 0)</f>
        <v>0</v>
      </c>
      <c r="Y296">
        <f>IF(Source!BI171=3,H292+H293+H294, 0)</f>
        <v>0</v>
      </c>
      <c r="Z296">
        <f>IF(Source!BI171=4,H292+H293+H294, 0)</f>
        <v>208.09</v>
      </c>
    </row>
    <row r="297" spans="1:26" ht="143.25" x14ac:dyDescent="0.2">
      <c r="A297" s="78">
        <v>22</v>
      </c>
      <c r="B297" s="78" t="s">
        <v>474</v>
      </c>
      <c r="C297" s="78" t="str">
        <f>Source!G172</f>
        <v>Испытание вторичной обмотки трансформатора измерительного</v>
      </c>
      <c r="D297" s="57" t="str">
        <f>Source!H172</f>
        <v>1 испытание</v>
      </c>
      <c r="E297" s="10">
        <f>Source!I172</f>
        <v>8</v>
      </c>
      <c r="F297" s="58">
        <f>Source!AL172+Source!AM172+Source!AO172</f>
        <v>20.88</v>
      </c>
      <c r="G297" s="59"/>
      <c r="H297" s="58"/>
      <c r="I297" s="59" t="str">
        <f>Source!BO172</f>
        <v/>
      </c>
      <c r="J297" s="59"/>
      <c r="K297" s="58"/>
      <c r="L297" s="60"/>
      <c r="S297">
        <f>ROUND((Source!FX172/100)*((ROUND(Source!AF172*Source!I172, 2)+ROUND(Source!AE172*Source!I172, 2))), 2)</f>
        <v>117.26</v>
      </c>
      <c r="T297">
        <f>Source!X172</f>
        <v>4052.57</v>
      </c>
      <c r="U297">
        <f>ROUND((Source!FY172/100)*((ROUND(Source!AF172*Source!I172, 2)+ROUND(Source!AE172*Source!I172, 2))), 2)</f>
        <v>72.16</v>
      </c>
      <c r="V297">
        <f>Source!Y172</f>
        <v>2493.89</v>
      </c>
    </row>
    <row r="298" spans="1:26" ht="14.25" x14ac:dyDescent="0.2">
      <c r="A298" s="78"/>
      <c r="B298" s="78"/>
      <c r="C298" s="78" t="s">
        <v>437</v>
      </c>
      <c r="D298" s="57"/>
      <c r="E298" s="10"/>
      <c r="F298" s="58">
        <f>Source!AO172</f>
        <v>20.88</v>
      </c>
      <c r="G298" s="59" t="str">
        <f>Source!DG172</f>
        <v>)*0,8)*1,35</v>
      </c>
      <c r="H298" s="58">
        <f>ROUND(Source!AF172*Source!I172, 2)</f>
        <v>180.4</v>
      </c>
      <c r="I298" s="59"/>
      <c r="J298" s="59">
        <f>IF(Source!BA172&lt;&gt; 0, Source!BA172, 1)</f>
        <v>34.56</v>
      </c>
      <c r="K298" s="58">
        <f>Source!S172</f>
        <v>6234.73</v>
      </c>
      <c r="L298" s="60"/>
      <c r="R298">
        <f>H298</f>
        <v>180.4</v>
      </c>
    </row>
    <row r="299" spans="1:26" ht="14.25" x14ac:dyDescent="0.2">
      <c r="A299" s="78"/>
      <c r="B299" s="78"/>
      <c r="C299" s="78" t="s">
        <v>439</v>
      </c>
      <c r="D299" s="57" t="s">
        <v>440</v>
      </c>
      <c r="E299" s="10">
        <f>Source!BZ172</f>
        <v>65</v>
      </c>
      <c r="F299" s="81"/>
      <c r="G299" s="59"/>
      <c r="H299" s="58">
        <f>SUM(S297:S301)</f>
        <v>117.26</v>
      </c>
      <c r="I299" s="62"/>
      <c r="J299" s="55">
        <f>Source!AT172</f>
        <v>65</v>
      </c>
      <c r="K299" s="58">
        <f>SUM(T297:T301)</f>
        <v>4052.57</v>
      </c>
      <c r="L299" s="60"/>
    </row>
    <row r="300" spans="1:26" ht="14.25" x14ac:dyDescent="0.2">
      <c r="A300" s="78"/>
      <c r="B300" s="78"/>
      <c r="C300" s="78" t="s">
        <v>441</v>
      </c>
      <c r="D300" s="57" t="s">
        <v>440</v>
      </c>
      <c r="E300" s="10">
        <f>Source!CA172</f>
        <v>40</v>
      </c>
      <c r="F300" s="81"/>
      <c r="G300" s="59"/>
      <c r="H300" s="58">
        <f>SUM(U297:U301)</f>
        <v>72.16</v>
      </c>
      <c r="I300" s="62"/>
      <c r="J300" s="55">
        <f>Source!AU172</f>
        <v>40</v>
      </c>
      <c r="K300" s="58">
        <f>SUM(V297:V301)</f>
        <v>2493.89</v>
      </c>
      <c r="L300" s="60"/>
    </row>
    <row r="301" spans="1:26" ht="14.25" x14ac:dyDescent="0.2">
      <c r="A301" s="79"/>
      <c r="B301" s="79"/>
      <c r="C301" s="79" t="s">
        <v>442</v>
      </c>
      <c r="D301" s="63" t="s">
        <v>443</v>
      </c>
      <c r="E301" s="64">
        <f>Source!AQ172</f>
        <v>1.62</v>
      </c>
      <c r="F301" s="65"/>
      <c r="G301" s="66" t="str">
        <f>Source!DI172</f>
        <v>)*0,8)*1,35</v>
      </c>
      <c r="H301" s="65"/>
      <c r="I301" s="66"/>
      <c r="J301" s="66"/>
      <c r="K301" s="65"/>
      <c r="L301" s="67">
        <f>Source!U172</f>
        <v>13.996800000000004</v>
      </c>
    </row>
    <row r="302" spans="1:26" ht="15" x14ac:dyDescent="0.25">
      <c r="G302" s="68">
        <f>H298+H299+H300</f>
        <v>369.82000000000005</v>
      </c>
      <c r="H302" s="68"/>
      <c r="J302" s="68">
        <f>K298+K299+K300</f>
        <v>12781.189999999999</v>
      </c>
      <c r="K302" s="68"/>
      <c r="L302" s="69">
        <f>Source!U172</f>
        <v>13.996800000000004</v>
      </c>
      <c r="O302" s="47">
        <f>G302</f>
        <v>369.82000000000005</v>
      </c>
      <c r="P302" s="47">
        <f>J302</f>
        <v>12781.189999999999</v>
      </c>
      <c r="Q302" s="47">
        <f>L302</f>
        <v>13.996800000000004</v>
      </c>
      <c r="W302">
        <f>IF(Source!BI172&lt;=1,H298+H299+H300, 0)</f>
        <v>0</v>
      </c>
      <c r="X302">
        <f>IF(Source!BI172=2,H298+H299+H300, 0)</f>
        <v>0</v>
      </c>
      <c r="Y302">
        <f>IF(Source!BI172=3,H298+H299+H300, 0)</f>
        <v>0</v>
      </c>
      <c r="Z302">
        <f>IF(Source!BI172=4,H298+H299+H300, 0)</f>
        <v>369.82000000000005</v>
      </c>
    </row>
    <row r="303" spans="1:26" ht="143.25" x14ac:dyDescent="0.2">
      <c r="A303" s="78">
        <v>23</v>
      </c>
      <c r="B303" s="78" t="s">
        <v>475</v>
      </c>
      <c r="C303" s="78" t="str">
        <f>Source!G173</f>
        <v>Испытание сборных и соединительных шин напряжением до 11 кВ</v>
      </c>
      <c r="D303" s="57" t="str">
        <f>Source!H173</f>
        <v>1 испытание</v>
      </c>
      <c r="E303" s="10">
        <f>Source!I173</f>
        <v>3</v>
      </c>
      <c r="F303" s="58">
        <f>Source!AL173+Source!AM173+Source!AO173</f>
        <v>83.55</v>
      </c>
      <c r="G303" s="59"/>
      <c r="H303" s="58"/>
      <c r="I303" s="59" t="str">
        <f>Source!BO173</f>
        <v/>
      </c>
      <c r="J303" s="59"/>
      <c r="K303" s="58"/>
      <c r="L303" s="60"/>
      <c r="S303">
        <f>ROUND((Source!FX173/100)*((ROUND(Source!AF173*Source!I173, 2)+ROUND(Source!AE173*Source!I173, 2))), 2)</f>
        <v>175.96</v>
      </c>
      <c r="T303">
        <f>Source!X173</f>
        <v>6081.05</v>
      </c>
      <c r="U303">
        <f>ROUND((Source!FY173/100)*((ROUND(Source!AF173*Source!I173, 2)+ROUND(Source!AE173*Source!I173, 2))), 2)</f>
        <v>108.28</v>
      </c>
      <c r="V303">
        <f>Source!Y173</f>
        <v>3742.18</v>
      </c>
    </row>
    <row r="304" spans="1:26" ht="14.25" x14ac:dyDescent="0.2">
      <c r="A304" s="78"/>
      <c r="B304" s="78"/>
      <c r="C304" s="78" t="s">
        <v>437</v>
      </c>
      <c r="D304" s="57"/>
      <c r="E304" s="10"/>
      <c r="F304" s="58">
        <f>Source!AO173</f>
        <v>83.55</v>
      </c>
      <c r="G304" s="59" t="str">
        <f>Source!DG173</f>
        <v>)*0,8)*1,35</v>
      </c>
      <c r="H304" s="58">
        <f>ROUND(Source!AF173*Source!I173, 2)</f>
        <v>270.7</v>
      </c>
      <c r="I304" s="59"/>
      <c r="J304" s="59">
        <f>IF(Source!BA173&lt;&gt; 0, Source!BA173, 1)</f>
        <v>34.56</v>
      </c>
      <c r="K304" s="58">
        <f>Source!S173</f>
        <v>9355.4599999999991</v>
      </c>
      <c r="L304" s="60"/>
      <c r="R304">
        <f>H304</f>
        <v>270.7</v>
      </c>
    </row>
    <row r="305" spans="1:26" ht="14.25" x14ac:dyDescent="0.2">
      <c r="A305" s="78"/>
      <c r="B305" s="78"/>
      <c r="C305" s="78" t="s">
        <v>439</v>
      </c>
      <c r="D305" s="57" t="s">
        <v>440</v>
      </c>
      <c r="E305" s="10">
        <f>Source!BZ173</f>
        <v>65</v>
      </c>
      <c r="F305" s="81"/>
      <c r="G305" s="59"/>
      <c r="H305" s="58">
        <f>SUM(S303:S307)</f>
        <v>175.96</v>
      </c>
      <c r="I305" s="62"/>
      <c r="J305" s="55">
        <f>Source!AT173</f>
        <v>65</v>
      </c>
      <c r="K305" s="58">
        <f>SUM(T303:T307)</f>
        <v>6081.05</v>
      </c>
      <c r="L305" s="60"/>
    </row>
    <row r="306" spans="1:26" ht="14.25" x14ac:dyDescent="0.2">
      <c r="A306" s="78"/>
      <c r="B306" s="78"/>
      <c r="C306" s="78" t="s">
        <v>441</v>
      </c>
      <c r="D306" s="57" t="s">
        <v>440</v>
      </c>
      <c r="E306" s="10">
        <f>Source!CA173</f>
        <v>40</v>
      </c>
      <c r="F306" s="81"/>
      <c r="G306" s="59"/>
      <c r="H306" s="58">
        <f>SUM(U303:U307)</f>
        <v>108.28</v>
      </c>
      <c r="I306" s="62"/>
      <c r="J306" s="55">
        <f>Source!AU173</f>
        <v>40</v>
      </c>
      <c r="K306" s="58">
        <f>SUM(V303:V307)</f>
        <v>3742.18</v>
      </c>
      <c r="L306" s="60"/>
    </row>
    <row r="307" spans="1:26" ht="14.25" x14ac:dyDescent="0.2">
      <c r="A307" s="79"/>
      <c r="B307" s="79"/>
      <c r="C307" s="79" t="s">
        <v>442</v>
      </c>
      <c r="D307" s="63" t="s">
        <v>443</v>
      </c>
      <c r="E307" s="64">
        <f>Source!AQ173</f>
        <v>7.29</v>
      </c>
      <c r="F307" s="65"/>
      <c r="G307" s="66" t="str">
        <f>Source!DI173</f>
        <v>)*0,8)*1,35</v>
      </c>
      <c r="H307" s="65"/>
      <c r="I307" s="66"/>
      <c r="J307" s="66"/>
      <c r="K307" s="65"/>
      <c r="L307" s="67">
        <f>Source!U173</f>
        <v>23.619600000000005</v>
      </c>
    </row>
    <row r="308" spans="1:26" ht="15" x14ac:dyDescent="0.25">
      <c r="G308" s="68">
        <f>H304+H305+H306</f>
        <v>554.93999999999994</v>
      </c>
      <c r="H308" s="68"/>
      <c r="J308" s="68">
        <f>K304+K305+K306</f>
        <v>19178.689999999999</v>
      </c>
      <c r="K308" s="68"/>
      <c r="L308" s="69">
        <f>Source!U173</f>
        <v>23.619600000000005</v>
      </c>
      <c r="O308" s="47">
        <f>G308</f>
        <v>554.93999999999994</v>
      </c>
      <c r="P308" s="47">
        <f>J308</f>
        <v>19178.689999999999</v>
      </c>
      <c r="Q308" s="47">
        <f>L308</f>
        <v>23.619600000000005</v>
      </c>
      <c r="W308">
        <f>IF(Source!BI173&lt;=1,H304+H305+H306, 0)</f>
        <v>0</v>
      </c>
      <c r="X308">
        <f>IF(Source!BI173=2,H304+H305+H306, 0)</f>
        <v>0</v>
      </c>
      <c r="Y308">
        <f>IF(Source!BI173=3,H304+H305+H306, 0)</f>
        <v>0</v>
      </c>
      <c r="Z308">
        <f>IF(Source!BI173=4,H304+H305+H306, 0)</f>
        <v>554.93999999999994</v>
      </c>
    </row>
    <row r="309" spans="1:26" ht="143.25" x14ac:dyDescent="0.2">
      <c r="A309" s="78">
        <v>24</v>
      </c>
      <c r="B309" s="78" t="s">
        <v>476</v>
      </c>
      <c r="C309" s="78" t="str">
        <f>Source!G174</f>
        <v>Испытание аппарата коммутационного напряжением до 35 кВ</v>
      </c>
      <c r="D309" s="57" t="str">
        <f>Source!H174</f>
        <v>1 испытание</v>
      </c>
      <c r="E309" s="10">
        <f>Source!I174</f>
        <v>4</v>
      </c>
      <c r="F309" s="58">
        <f>Source!AL174+Source!AM174+Source!AO174</f>
        <v>34.32</v>
      </c>
      <c r="G309" s="59"/>
      <c r="H309" s="58"/>
      <c r="I309" s="59" t="str">
        <f>Source!BO174</f>
        <v/>
      </c>
      <c r="J309" s="59"/>
      <c r="K309" s="58"/>
      <c r="L309" s="60"/>
      <c r="S309">
        <f>ROUND((Source!FX174/100)*((ROUND(Source!AF174*Source!I174, 2)+ROUND(Source!AE174*Source!I174, 2))), 2)</f>
        <v>96.37</v>
      </c>
      <c r="T309">
        <f>Source!X174</f>
        <v>3330.57</v>
      </c>
      <c r="U309">
        <f>ROUND((Source!FY174/100)*((ROUND(Source!AF174*Source!I174, 2)+ROUND(Source!AE174*Source!I174, 2))), 2)</f>
        <v>59.3</v>
      </c>
      <c r="V309">
        <f>Source!Y174</f>
        <v>2049.58</v>
      </c>
    </row>
    <row r="310" spans="1:26" ht="14.25" x14ac:dyDescent="0.2">
      <c r="A310" s="78"/>
      <c r="B310" s="78"/>
      <c r="C310" s="78" t="s">
        <v>437</v>
      </c>
      <c r="D310" s="57"/>
      <c r="E310" s="10"/>
      <c r="F310" s="58">
        <f>Source!AO174</f>
        <v>34.32</v>
      </c>
      <c r="G310" s="59" t="str">
        <f>Source!DG174</f>
        <v>)*0,8)*1,35</v>
      </c>
      <c r="H310" s="58">
        <f>ROUND(Source!AF174*Source!I174, 2)</f>
        <v>148.26</v>
      </c>
      <c r="I310" s="59"/>
      <c r="J310" s="59">
        <f>IF(Source!BA174&lt;&gt; 0, Source!BA174, 1)</f>
        <v>34.56</v>
      </c>
      <c r="K310" s="58">
        <f>Source!S174</f>
        <v>5123.95</v>
      </c>
      <c r="L310" s="60"/>
      <c r="R310">
        <f>H310</f>
        <v>148.26</v>
      </c>
    </row>
    <row r="311" spans="1:26" ht="14.25" x14ac:dyDescent="0.2">
      <c r="A311" s="78"/>
      <c r="B311" s="78"/>
      <c r="C311" s="78" t="s">
        <v>439</v>
      </c>
      <c r="D311" s="57" t="s">
        <v>440</v>
      </c>
      <c r="E311" s="10">
        <f>Source!BZ174</f>
        <v>65</v>
      </c>
      <c r="F311" s="81"/>
      <c r="G311" s="59"/>
      <c r="H311" s="58">
        <f>SUM(S309:S313)</f>
        <v>96.37</v>
      </c>
      <c r="I311" s="62"/>
      <c r="J311" s="55">
        <f>Source!AT174</f>
        <v>65</v>
      </c>
      <c r="K311" s="58">
        <f>SUM(T309:T313)</f>
        <v>3330.57</v>
      </c>
      <c r="L311" s="60"/>
    </row>
    <row r="312" spans="1:26" ht="14.25" x14ac:dyDescent="0.2">
      <c r="A312" s="78"/>
      <c r="B312" s="78"/>
      <c r="C312" s="78" t="s">
        <v>441</v>
      </c>
      <c r="D312" s="57" t="s">
        <v>440</v>
      </c>
      <c r="E312" s="10">
        <f>Source!CA174</f>
        <v>40</v>
      </c>
      <c r="F312" s="81"/>
      <c r="G312" s="59"/>
      <c r="H312" s="58">
        <f>SUM(U309:U313)</f>
        <v>59.3</v>
      </c>
      <c r="I312" s="62"/>
      <c r="J312" s="55">
        <f>Source!AU174</f>
        <v>40</v>
      </c>
      <c r="K312" s="58">
        <f>SUM(V309:V313)</f>
        <v>2049.58</v>
      </c>
      <c r="L312" s="60"/>
    </row>
    <row r="313" spans="1:26" ht="14.25" x14ac:dyDescent="0.2">
      <c r="A313" s="79"/>
      <c r="B313" s="79"/>
      <c r="C313" s="79" t="s">
        <v>442</v>
      </c>
      <c r="D313" s="63" t="s">
        <v>443</v>
      </c>
      <c r="E313" s="64">
        <f>Source!AQ174</f>
        <v>2.83</v>
      </c>
      <c r="F313" s="65"/>
      <c r="G313" s="66" t="str">
        <f>Source!DI174</f>
        <v>)*0,8)*1,35</v>
      </c>
      <c r="H313" s="65"/>
      <c r="I313" s="66"/>
      <c r="J313" s="66"/>
      <c r="K313" s="65"/>
      <c r="L313" s="67">
        <f>Source!U174</f>
        <v>12.225600000000002</v>
      </c>
    </row>
    <row r="314" spans="1:26" ht="15" x14ac:dyDescent="0.25">
      <c r="G314" s="68">
        <f>H310+H311+H312</f>
        <v>303.93</v>
      </c>
      <c r="H314" s="68"/>
      <c r="J314" s="68">
        <f>K310+K311+K312</f>
        <v>10504.1</v>
      </c>
      <c r="K314" s="68"/>
      <c r="L314" s="69">
        <f>Source!U174</f>
        <v>12.225600000000002</v>
      </c>
      <c r="O314" s="47">
        <f>G314</f>
        <v>303.93</v>
      </c>
      <c r="P314" s="47">
        <f>J314</f>
        <v>10504.1</v>
      </c>
      <c r="Q314" s="47">
        <f>L314</f>
        <v>12.225600000000002</v>
      </c>
      <c r="W314">
        <f>IF(Source!BI174&lt;=1,H310+H311+H312, 0)</f>
        <v>0</v>
      </c>
      <c r="X314">
        <f>IF(Source!BI174=2,H310+H311+H312, 0)</f>
        <v>0</v>
      </c>
      <c r="Y314">
        <f>IF(Source!BI174=3,H310+H311+H312, 0)</f>
        <v>0</v>
      </c>
      <c r="Z314">
        <f>IF(Source!BI174=4,H310+H311+H312, 0)</f>
        <v>303.93</v>
      </c>
    </row>
    <row r="315" spans="1:26" ht="143.25" x14ac:dyDescent="0.2">
      <c r="A315" s="78">
        <v>25</v>
      </c>
      <c r="B315" s="78" t="s">
        <v>454</v>
      </c>
      <c r="C315" s="78" t="str">
        <f>Source!G175</f>
        <v>Испытание цепи вторичной коммутации</v>
      </c>
      <c r="D315" s="57" t="str">
        <f>Source!H175</f>
        <v>1 испытание</v>
      </c>
      <c r="E315" s="10">
        <f>Source!I175</f>
        <v>3</v>
      </c>
      <c r="F315" s="58">
        <f>Source!AL175+Source!AM175+Source!AO175</f>
        <v>19.52</v>
      </c>
      <c r="G315" s="59"/>
      <c r="H315" s="58"/>
      <c r="I315" s="59" t="str">
        <f>Source!BO175</f>
        <v/>
      </c>
      <c r="J315" s="59"/>
      <c r="K315" s="58"/>
      <c r="L315" s="60"/>
      <c r="S315">
        <f>ROUND((Source!FX175/100)*((ROUND(Source!AF175*Source!I175, 2)+ROUND(Source!AE175*Source!I175, 2))), 2)</f>
        <v>41.11</v>
      </c>
      <c r="T315">
        <f>Source!X175</f>
        <v>1420.73</v>
      </c>
      <c r="U315">
        <f>ROUND((Source!FY175/100)*((ROUND(Source!AF175*Source!I175, 2)+ROUND(Source!AE175*Source!I175, 2))), 2)</f>
        <v>25.3</v>
      </c>
      <c r="V315">
        <f>Source!Y175</f>
        <v>874.3</v>
      </c>
    </row>
    <row r="316" spans="1:26" ht="14.25" x14ac:dyDescent="0.2">
      <c r="A316" s="78"/>
      <c r="B316" s="78"/>
      <c r="C316" s="78" t="s">
        <v>437</v>
      </c>
      <c r="D316" s="57"/>
      <c r="E316" s="10"/>
      <c r="F316" s="58">
        <f>Source!AO175</f>
        <v>19.52</v>
      </c>
      <c r="G316" s="59" t="str">
        <f>Source!DG175</f>
        <v>)*0,8)*1,35</v>
      </c>
      <c r="H316" s="58">
        <f>ROUND(Source!AF175*Source!I175, 2)</f>
        <v>63.24</v>
      </c>
      <c r="I316" s="59"/>
      <c r="J316" s="59">
        <f>IF(Source!BA175&lt;&gt; 0, Source!BA175, 1)</f>
        <v>34.56</v>
      </c>
      <c r="K316" s="58">
        <f>Source!S175</f>
        <v>2185.7399999999998</v>
      </c>
      <c r="L316" s="60"/>
      <c r="R316">
        <f>H316</f>
        <v>63.24</v>
      </c>
    </row>
    <row r="317" spans="1:26" ht="14.25" x14ac:dyDescent="0.2">
      <c r="A317" s="78"/>
      <c r="B317" s="78"/>
      <c r="C317" s="78" t="s">
        <v>439</v>
      </c>
      <c r="D317" s="57" t="s">
        <v>440</v>
      </c>
      <c r="E317" s="10">
        <f>Source!BZ175</f>
        <v>65</v>
      </c>
      <c r="F317" s="81"/>
      <c r="G317" s="59"/>
      <c r="H317" s="58">
        <f>SUM(S315:S319)</f>
        <v>41.11</v>
      </c>
      <c r="I317" s="62"/>
      <c r="J317" s="55">
        <f>Source!AT175</f>
        <v>65</v>
      </c>
      <c r="K317" s="58">
        <f>SUM(T315:T319)</f>
        <v>1420.73</v>
      </c>
      <c r="L317" s="60"/>
    </row>
    <row r="318" spans="1:26" ht="14.25" x14ac:dyDescent="0.2">
      <c r="A318" s="78"/>
      <c r="B318" s="78"/>
      <c r="C318" s="78" t="s">
        <v>441</v>
      </c>
      <c r="D318" s="57" t="s">
        <v>440</v>
      </c>
      <c r="E318" s="10">
        <f>Source!CA175</f>
        <v>40</v>
      </c>
      <c r="F318" s="81"/>
      <c r="G318" s="59"/>
      <c r="H318" s="58">
        <f>SUM(U315:U319)</f>
        <v>25.3</v>
      </c>
      <c r="I318" s="62"/>
      <c r="J318" s="55">
        <f>Source!AU175</f>
        <v>40</v>
      </c>
      <c r="K318" s="58">
        <f>SUM(V315:V319)</f>
        <v>874.3</v>
      </c>
      <c r="L318" s="60"/>
    </row>
    <row r="319" spans="1:26" ht="14.25" x14ac:dyDescent="0.2">
      <c r="A319" s="79"/>
      <c r="B319" s="79"/>
      <c r="C319" s="79" t="s">
        <v>442</v>
      </c>
      <c r="D319" s="63" t="s">
        <v>443</v>
      </c>
      <c r="E319" s="64">
        <f>Source!AQ175</f>
        <v>1.62</v>
      </c>
      <c r="F319" s="65"/>
      <c r="G319" s="66" t="str">
        <f>Source!DI175</f>
        <v>)*0,8)*1,35</v>
      </c>
      <c r="H319" s="65"/>
      <c r="I319" s="66"/>
      <c r="J319" s="66"/>
      <c r="K319" s="65"/>
      <c r="L319" s="67">
        <f>Source!U175</f>
        <v>5.248800000000001</v>
      </c>
    </row>
    <row r="320" spans="1:26" ht="15" x14ac:dyDescent="0.25">
      <c r="G320" s="68">
        <f>H316+H317+H318</f>
        <v>129.65</v>
      </c>
      <c r="H320" s="68"/>
      <c r="J320" s="68">
        <f>K316+K317+K318</f>
        <v>4480.7699999999995</v>
      </c>
      <c r="K320" s="68"/>
      <c r="L320" s="69">
        <f>Source!U175</f>
        <v>5.248800000000001</v>
      </c>
      <c r="O320" s="47">
        <f>G320</f>
        <v>129.65</v>
      </c>
      <c r="P320" s="47">
        <f>J320</f>
        <v>4480.7699999999995</v>
      </c>
      <c r="Q320" s="47">
        <f>L320</f>
        <v>5.248800000000001</v>
      </c>
      <c r="W320">
        <f>IF(Source!BI175&lt;=1,H316+H317+H318, 0)</f>
        <v>0</v>
      </c>
      <c r="X320">
        <f>IF(Source!BI175=2,H316+H317+H318, 0)</f>
        <v>0</v>
      </c>
      <c r="Y320">
        <f>IF(Source!BI175=3,H316+H317+H318, 0)</f>
        <v>0</v>
      </c>
      <c r="Z320">
        <f>IF(Source!BI175=4,H316+H317+H318, 0)</f>
        <v>129.65</v>
      </c>
    </row>
    <row r="321" spans="1:32" ht="143.25" x14ac:dyDescent="0.2">
      <c r="A321" s="78">
        <v>26</v>
      </c>
      <c r="B321" s="78" t="s">
        <v>477</v>
      </c>
      <c r="C321" s="78" t="str">
        <f>Source!G176</f>
        <v>Присоединение с количеством взаимосвязанных устройств до 2 шт.</v>
      </c>
      <c r="D321" s="57" t="str">
        <f>Source!H176</f>
        <v>1 присоединение</v>
      </c>
      <c r="E321" s="10">
        <f>Source!I176</f>
        <v>1</v>
      </c>
      <c r="F321" s="58">
        <f>Source!AL176+Source!AM176+Source!AO176</f>
        <v>379.72</v>
      </c>
      <c r="G321" s="59"/>
      <c r="H321" s="58"/>
      <c r="I321" s="59" t="str">
        <f>Source!BO176</f>
        <v/>
      </c>
      <c r="J321" s="59"/>
      <c r="K321" s="58"/>
      <c r="L321" s="60"/>
      <c r="S321">
        <f>ROUND((Source!FX176/100)*((ROUND(Source!AF176*Source!I176, 2)+ROUND(Source!AE176*Source!I176, 2))), 2)</f>
        <v>266.57</v>
      </c>
      <c r="T321">
        <f>Source!X176</f>
        <v>9212.43</v>
      </c>
      <c r="U321">
        <f>ROUND((Source!FY176/100)*((ROUND(Source!AF176*Source!I176, 2)+ROUND(Source!AE176*Source!I176, 2))), 2)</f>
        <v>164.04</v>
      </c>
      <c r="V321">
        <f>Source!Y176</f>
        <v>5669.19</v>
      </c>
    </row>
    <row r="322" spans="1:32" ht="14.25" x14ac:dyDescent="0.2">
      <c r="A322" s="78"/>
      <c r="B322" s="78"/>
      <c r="C322" s="78" t="s">
        <v>437</v>
      </c>
      <c r="D322" s="57"/>
      <c r="E322" s="10"/>
      <c r="F322" s="58">
        <f>Source!AO176</f>
        <v>379.72</v>
      </c>
      <c r="G322" s="59" t="str">
        <f>Source!DG176</f>
        <v>)*0,8)*1,35</v>
      </c>
      <c r="H322" s="58">
        <f>ROUND(Source!AF176*Source!I176, 2)</f>
        <v>410.1</v>
      </c>
      <c r="I322" s="59"/>
      <c r="J322" s="59">
        <f>IF(Source!BA176&lt;&gt; 0, Source!BA176, 1)</f>
        <v>34.56</v>
      </c>
      <c r="K322" s="58">
        <f>Source!S176</f>
        <v>14172.97</v>
      </c>
      <c r="L322" s="60"/>
      <c r="R322">
        <f>H322</f>
        <v>410.1</v>
      </c>
    </row>
    <row r="323" spans="1:32" ht="14.25" x14ac:dyDescent="0.2">
      <c r="A323" s="78"/>
      <c r="B323" s="78"/>
      <c r="C323" s="78" t="s">
        <v>439</v>
      </c>
      <c r="D323" s="57" t="s">
        <v>440</v>
      </c>
      <c r="E323" s="10">
        <f>Source!BZ176</f>
        <v>65</v>
      </c>
      <c r="F323" s="81"/>
      <c r="G323" s="59"/>
      <c r="H323" s="58">
        <f>SUM(S321:S325)</f>
        <v>266.57</v>
      </c>
      <c r="I323" s="62"/>
      <c r="J323" s="55">
        <f>Source!AT176</f>
        <v>65</v>
      </c>
      <c r="K323" s="58">
        <f>SUM(T321:T325)</f>
        <v>9212.43</v>
      </c>
      <c r="L323" s="60"/>
    </row>
    <row r="324" spans="1:32" ht="14.25" x14ac:dyDescent="0.2">
      <c r="A324" s="78"/>
      <c r="B324" s="78"/>
      <c r="C324" s="78" t="s">
        <v>441</v>
      </c>
      <c r="D324" s="57" t="s">
        <v>440</v>
      </c>
      <c r="E324" s="10">
        <f>Source!CA176</f>
        <v>40</v>
      </c>
      <c r="F324" s="81"/>
      <c r="G324" s="59"/>
      <c r="H324" s="58">
        <f>SUM(U321:U325)</f>
        <v>164.04</v>
      </c>
      <c r="I324" s="62"/>
      <c r="J324" s="55">
        <f>Source!AU176</f>
        <v>40</v>
      </c>
      <c r="K324" s="58">
        <f>SUM(V321:V325)</f>
        <v>5669.19</v>
      </c>
      <c r="L324" s="60"/>
    </row>
    <row r="325" spans="1:32" ht="14.25" x14ac:dyDescent="0.2">
      <c r="A325" s="79"/>
      <c r="B325" s="79"/>
      <c r="C325" s="79" t="s">
        <v>442</v>
      </c>
      <c r="D325" s="63" t="s">
        <v>443</v>
      </c>
      <c r="E325" s="64">
        <f>Source!AQ176</f>
        <v>25.92</v>
      </c>
      <c r="F325" s="65"/>
      <c r="G325" s="66" t="str">
        <f>Source!DI176</f>
        <v>)*0,8)*1,35</v>
      </c>
      <c r="H325" s="65"/>
      <c r="I325" s="66"/>
      <c r="J325" s="66"/>
      <c r="K325" s="65"/>
      <c r="L325" s="67">
        <f>Source!U176</f>
        <v>27.993600000000008</v>
      </c>
    </row>
    <row r="326" spans="1:32" ht="15" x14ac:dyDescent="0.25">
      <c r="G326" s="68">
        <f>H322+H323+H324</f>
        <v>840.71</v>
      </c>
      <c r="H326" s="68"/>
      <c r="J326" s="68">
        <f>K322+K323+K324</f>
        <v>29054.59</v>
      </c>
      <c r="K326" s="68"/>
      <c r="L326" s="69">
        <f>Source!U176</f>
        <v>27.993600000000008</v>
      </c>
      <c r="O326" s="47">
        <f>G326</f>
        <v>840.71</v>
      </c>
      <c r="P326" s="47">
        <f>J326</f>
        <v>29054.59</v>
      </c>
      <c r="Q326" s="47">
        <f>L326</f>
        <v>27.993600000000008</v>
      </c>
      <c r="W326">
        <f>IF(Source!BI176&lt;=1,H322+H323+H324, 0)</f>
        <v>0</v>
      </c>
      <c r="X326">
        <f>IF(Source!BI176=2,H322+H323+H324, 0)</f>
        <v>0</v>
      </c>
      <c r="Y326">
        <f>IF(Source!BI176=3,H322+H323+H324, 0)</f>
        <v>0</v>
      </c>
      <c r="Z326">
        <f>IF(Source!BI176=4,H322+H323+H324, 0)</f>
        <v>840.71</v>
      </c>
    </row>
    <row r="327" spans="1:32" ht="143.25" x14ac:dyDescent="0.2">
      <c r="A327" s="78">
        <v>27</v>
      </c>
      <c r="B327" s="78" t="s">
        <v>478</v>
      </c>
      <c r="C327" s="78" t="str">
        <f>Source!G177</f>
        <v>Технологический комплекс, включающий в себя управляемые участки в количестве до 5 шт.</v>
      </c>
      <c r="D327" s="57" t="str">
        <f>Source!H177</f>
        <v>1 комплекс</v>
      </c>
      <c r="E327" s="10">
        <f>Source!I177</f>
        <v>1</v>
      </c>
      <c r="F327" s="58">
        <f>Source!AL177+Source!AM177+Source!AO177</f>
        <v>993.06</v>
      </c>
      <c r="G327" s="59"/>
      <c r="H327" s="58"/>
      <c r="I327" s="59" t="str">
        <f>Source!BO177</f>
        <v/>
      </c>
      <c r="J327" s="59"/>
      <c r="K327" s="58"/>
      <c r="L327" s="60"/>
      <c r="S327">
        <f>ROUND((Source!FX177/100)*((ROUND(Source!AF177*Source!I177, 2)+ROUND(Source!AE177*Source!I177, 2))), 2)</f>
        <v>697.13</v>
      </c>
      <c r="T327">
        <f>Source!X177</f>
        <v>24092.75</v>
      </c>
      <c r="U327">
        <f>ROUND((Source!FY177/100)*((ROUND(Source!AF177*Source!I177, 2)+ROUND(Source!AE177*Source!I177, 2))), 2)</f>
        <v>429</v>
      </c>
      <c r="V327">
        <f>Source!Y177</f>
        <v>14826.31</v>
      </c>
    </row>
    <row r="328" spans="1:32" ht="14.25" x14ac:dyDescent="0.2">
      <c r="A328" s="78"/>
      <c r="B328" s="78"/>
      <c r="C328" s="78" t="s">
        <v>437</v>
      </c>
      <c r="D328" s="57"/>
      <c r="E328" s="10"/>
      <c r="F328" s="58">
        <f>Source!AO177</f>
        <v>993.06</v>
      </c>
      <c r="G328" s="59" t="str">
        <f>Source!DG177</f>
        <v>)*0,8)*1,35</v>
      </c>
      <c r="H328" s="58">
        <f>ROUND(Source!AF177*Source!I177, 2)</f>
        <v>1072.5</v>
      </c>
      <c r="I328" s="59"/>
      <c r="J328" s="59">
        <f>IF(Source!BA177&lt;&gt; 0, Source!BA177, 1)</f>
        <v>34.56</v>
      </c>
      <c r="K328" s="58">
        <f>Source!S177</f>
        <v>37065.769999999997</v>
      </c>
      <c r="L328" s="60"/>
      <c r="R328">
        <f>H328</f>
        <v>1072.5</v>
      </c>
    </row>
    <row r="329" spans="1:32" ht="14.25" x14ac:dyDescent="0.2">
      <c r="A329" s="78"/>
      <c r="B329" s="78"/>
      <c r="C329" s="78" t="s">
        <v>439</v>
      </c>
      <c r="D329" s="57" t="s">
        <v>440</v>
      </c>
      <c r="E329" s="10">
        <f>Source!BZ177</f>
        <v>65</v>
      </c>
      <c r="F329" s="81"/>
      <c r="G329" s="59"/>
      <c r="H329" s="58">
        <f>SUM(S327:S331)</f>
        <v>697.13</v>
      </c>
      <c r="I329" s="62"/>
      <c r="J329" s="55">
        <f>Source!AT177</f>
        <v>65</v>
      </c>
      <c r="K329" s="58">
        <f>SUM(T327:T331)</f>
        <v>24092.75</v>
      </c>
      <c r="L329" s="60"/>
    </row>
    <row r="330" spans="1:32" ht="14.25" x14ac:dyDescent="0.2">
      <c r="A330" s="78"/>
      <c r="B330" s="78"/>
      <c r="C330" s="78" t="s">
        <v>441</v>
      </c>
      <c r="D330" s="57" t="s">
        <v>440</v>
      </c>
      <c r="E330" s="10">
        <f>Source!CA177</f>
        <v>40</v>
      </c>
      <c r="F330" s="81"/>
      <c r="G330" s="59"/>
      <c r="H330" s="58">
        <f>SUM(U327:U331)</f>
        <v>429</v>
      </c>
      <c r="I330" s="62"/>
      <c r="J330" s="55">
        <f>Source!AU177</f>
        <v>40</v>
      </c>
      <c r="K330" s="58">
        <f>SUM(V327:V331)</f>
        <v>14826.31</v>
      </c>
      <c r="L330" s="60"/>
    </row>
    <row r="331" spans="1:32" ht="14.25" x14ac:dyDescent="0.2">
      <c r="A331" s="79"/>
      <c r="B331" s="79"/>
      <c r="C331" s="79" t="s">
        <v>442</v>
      </c>
      <c r="D331" s="63" t="s">
        <v>443</v>
      </c>
      <c r="E331" s="64">
        <f>Source!AQ177</f>
        <v>70.48</v>
      </c>
      <c r="F331" s="65"/>
      <c r="G331" s="66" t="str">
        <f>Source!DI177</f>
        <v>)*0,8)*1,35</v>
      </c>
      <c r="H331" s="65"/>
      <c r="I331" s="66"/>
      <c r="J331" s="66"/>
      <c r="K331" s="65"/>
      <c r="L331" s="67">
        <f>Source!U177</f>
        <v>76.118400000000008</v>
      </c>
    </row>
    <row r="332" spans="1:32" ht="15" x14ac:dyDescent="0.25">
      <c r="G332" s="68">
        <f>H328+H329+H330</f>
        <v>2198.63</v>
      </c>
      <c r="H332" s="68"/>
      <c r="J332" s="68">
        <f>K328+K329+K330</f>
        <v>75984.83</v>
      </c>
      <c r="K332" s="68"/>
      <c r="L332" s="69">
        <f>Source!U177</f>
        <v>76.118400000000008</v>
      </c>
      <c r="O332" s="47">
        <f>G332</f>
        <v>2198.63</v>
      </c>
      <c r="P332" s="47">
        <f>J332</f>
        <v>75984.83</v>
      </c>
      <c r="Q332" s="47">
        <f>L332</f>
        <v>76.118400000000008</v>
      </c>
      <c r="W332">
        <f>IF(Source!BI177&lt;=1,H328+H329+H330, 0)</f>
        <v>0</v>
      </c>
      <c r="X332">
        <f>IF(Source!BI177=2,H328+H329+H330, 0)</f>
        <v>0</v>
      </c>
      <c r="Y332">
        <f>IF(Source!BI177=3,H328+H329+H330, 0)</f>
        <v>0</v>
      </c>
      <c r="Z332">
        <f>IF(Source!BI177=4,H328+H329+H330, 0)</f>
        <v>2198.63</v>
      </c>
    </row>
    <row r="334" spans="1:32" ht="30" x14ac:dyDescent="0.25">
      <c r="A334" s="56" t="str">
        <f>CONCATENATE("Итого по разделу: ",IF(Source!G179&lt;&gt;"Новый раздел", Source!G179, ""))</f>
        <v>Итого по разделу: Пусконаладочные работы ячейки КРУ-10 кВ (присоединение ДГР)</v>
      </c>
      <c r="B334" s="56"/>
      <c r="C334" s="56"/>
      <c r="D334" s="56"/>
      <c r="E334" s="56"/>
      <c r="F334" s="56"/>
      <c r="G334" s="70">
        <f>SUM(O169:O333)</f>
        <v>13062.5</v>
      </c>
      <c r="H334" s="70"/>
      <c r="I334" s="53"/>
      <c r="J334" s="70">
        <f>SUM(P169:P333)</f>
        <v>451440.71000000008</v>
      </c>
      <c r="K334" s="70"/>
      <c r="L334" s="69">
        <f>SUM(Q169:Q333)</f>
        <v>498.50121600000011</v>
      </c>
      <c r="AF334" s="82" t="str">
        <f>CONCATENATE("Итого по разделу: ",IF(Source!G179&lt;&gt;"Новый раздел", Source!G179, ""))</f>
        <v>Итого по разделу: Пусконаладочные работы ячейки КРУ-10 кВ (присоединение ДГР)</v>
      </c>
    </row>
    <row r="338" spans="1:26" ht="16.5" x14ac:dyDescent="0.25">
      <c r="A338" s="54" t="str">
        <f>CONCATENATE("Раздел: ",IF(Source!G209&lt;&gt;"Новый раздел", Source!G209, ""))</f>
        <v>Раздел: Оборудование</v>
      </c>
      <c r="B338" s="54"/>
      <c r="C338" s="54"/>
      <c r="D338" s="54"/>
      <c r="E338" s="54"/>
      <c r="F338" s="54"/>
      <c r="G338" s="54"/>
      <c r="H338" s="54"/>
      <c r="I338" s="54"/>
      <c r="J338" s="54"/>
      <c r="K338" s="54"/>
      <c r="L338" s="54"/>
    </row>
    <row r="339" spans="1:26" ht="68.25" x14ac:dyDescent="0.2">
      <c r="A339" s="80">
        <v>1</v>
      </c>
      <c r="B339" s="80" t="str">
        <f>Source!F213</f>
        <v>Цена поставщика</v>
      </c>
      <c r="C339" s="80" t="s">
        <v>479</v>
      </c>
      <c r="D339" s="71" t="str">
        <f>Source!H213</f>
        <v>шт.</v>
      </c>
      <c r="E339" s="72">
        <f>Source!I213</f>
        <v>1</v>
      </c>
      <c r="F339" s="73">
        <f>Source!AL213</f>
        <v>233759.55</v>
      </c>
      <c r="G339" s="74" t="str">
        <f>Source!DD213</f>
        <v/>
      </c>
      <c r="H339" s="73">
        <f>ROUND(Source!AC213*Source!I213, 2)</f>
        <v>233759.55</v>
      </c>
      <c r="I339" s="74" t="str">
        <f>Source!BO213</f>
        <v/>
      </c>
      <c r="J339" s="74">
        <f>IF(Source!BC213&lt;&gt; 0, Source!BC213, 1)</f>
        <v>5.81</v>
      </c>
      <c r="K339" s="73">
        <f>Source!P213</f>
        <v>1358142.99</v>
      </c>
      <c r="L339" s="75"/>
      <c r="S339">
        <f>ROUND((Source!FX213/100)*((ROUND(Source!AF213*Source!I213, 2)+ROUND(Source!AE213*Source!I213, 2))), 2)</f>
        <v>0</v>
      </c>
      <c r="T339">
        <f>Source!X213</f>
        <v>0</v>
      </c>
      <c r="U339">
        <f>ROUND((Source!FY213/100)*((ROUND(Source!AF213*Source!I213, 2)+ROUND(Source!AE213*Source!I213, 2))), 2)</f>
        <v>0</v>
      </c>
      <c r="V339">
        <f>Source!Y213</f>
        <v>0</v>
      </c>
    </row>
    <row r="340" spans="1:26" ht="15" x14ac:dyDescent="0.25">
      <c r="A340" s="50"/>
      <c r="B340" s="50"/>
      <c r="C340" s="50"/>
      <c r="D340" s="50"/>
      <c r="E340" s="50"/>
      <c r="F340" s="50"/>
      <c r="G340" s="76">
        <f>H339</f>
        <v>233759.55</v>
      </c>
      <c r="H340" s="76"/>
      <c r="I340" s="50"/>
      <c r="J340" s="76">
        <f>K339</f>
        <v>1358142.99</v>
      </c>
      <c r="K340" s="76"/>
      <c r="L340" s="77">
        <f>Source!U213</f>
        <v>0</v>
      </c>
      <c r="O340" s="47">
        <f>G340</f>
        <v>233759.55</v>
      </c>
      <c r="P340" s="47">
        <f>J340</f>
        <v>1358142.99</v>
      </c>
      <c r="Q340" s="47">
        <f>L340</f>
        <v>0</v>
      </c>
      <c r="W340">
        <f>IF(Source!BI213&lt;=1,H339, 0)</f>
        <v>0</v>
      </c>
      <c r="X340">
        <f>IF(Source!BI213=2,H339, 0)</f>
        <v>0</v>
      </c>
      <c r="Y340">
        <f>IF(Source!BI213=3,H339, 0)</f>
        <v>233759.55</v>
      </c>
      <c r="Z340">
        <f>IF(Source!BI213=4,H339, 0)</f>
        <v>0</v>
      </c>
    </row>
    <row r="341" spans="1:26" ht="57" x14ac:dyDescent="0.2">
      <c r="A341" s="80">
        <v>2</v>
      </c>
      <c r="B341" s="80" t="str">
        <f>Source!F214</f>
        <v>ТКП от 12.05.21 № 17-05/81</v>
      </c>
      <c r="C341" s="80" t="s">
        <v>480</v>
      </c>
      <c r="D341" s="71" t="str">
        <f>Source!H214</f>
        <v>шт.</v>
      </c>
      <c r="E341" s="72">
        <f>Source!I214</f>
        <v>1</v>
      </c>
      <c r="F341" s="73">
        <f>Source!AL214</f>
        <v>613780.26</v>
      </c>
      <c r="G341" s="74" t="str">
        <f>Source!DD214</f>
        <v/>
      </c>
      <c r="H341" s="73">
        <f>ROUND(Source!AC214*Source!I214, 2)</f>
        <v>613780.26</v>
      </c>
      <c r="I341" s="74" t="str">
        <f>Source!BO214</f>
        <v/>
      </c>
      <c r="J341" s="74">
        <f>IF(Source!BC214&lt;&gt; 0, Source!BC214, 1)</f>
        <v>5.81</v>
      </c>
      <c r="K341" s="73">
        <f>Source!P214</f>
        <v>3566063.31</v>
      </c>
      <c r="L341" s="75"/>
      <c r="S341">
        <f>ROUND((Source!FX214/100)*((ROUND(Source!AF214*Source!I214, 2)+ROUND(Source!AE214*Source!I214, 2))), 2)</f>
        <v>0</v>
      </c>
      <c r="T341">
        <f>Source!X214</f>
        <v>0</v>
      </c>
      <c r="U341">
        <f>ROUND((Source!FY214/100)*((ROUND(Source!AF214*Source!I214, 2)+ROUND(Source!AE214*Source!I214, 2))), 2)</f>
        <v>0</v>
      </c>
      <c r="V341">
        <f>Source!Y214</f>
        <v>0</v>
      </c>
    </row>
    <row r="342" spans="1:26" ht="15" x14ac:dyDescent="0.25">
      <c r="A342" s="50"/>
      <c r="B342" s="50"/>
      <c r="C342" s="50"/>
      <c r="D342" s="50"/>
      <c r="E342" s="50"/>
      <c r="F342" s="50"/>
      <c r="G342" s="76">
        <f>H341</f>
        <v>613780.26</v>
      </c>
      <c r="H342" s="76"/>
      <c r="I342" s="50"/>
      <c r="J342" s="76">
        <f>K341</f>
        <v>3566063.31</v>
      </c>
      <c r="K342" s="76"/>
      <c r="L342" s="77">
        <f>Source!U214</f>
        <v>0</v>
      </c>
      <c r="O342" s="47">
        <f>G342</f>
        <v>613780.26</v>
      </c>
      <c r="P342" s="47">
        <f>J342</f>
        <v>3566063.31</v>
      </c>
      <c r="Q342" s="47">
        <f>L342</f>
        <v>0</v>
      </c>
      <c r="W342">
        <f>IF(Source!BI214&lt;=1,H341, 0)</f>
        <v>0</v>
      </c>
      <c r="X342">
        <f>IF(Source!BI214=2,H341, 0)</f>
        <v>0</v>
      </c>
      <c r="Y342">
        <f>IF(Source!BI214=3,H341, 0)</f>
        <v>613780.26</v>
      </c>
      <c r="Z342">
        <f>IF(Source!BI214=4,H341, 0)</f>
        <v>0</v>
      </c>
    </row>
    <row r="343" spans="1:26" ht="69.75" x14ac:dyDescent="0.2">
      <c r="A343" s="80">
        <v>3</v>
      </c>
      <c r="B343" s="80" t="str">
        <f>Source!F215</f>
        <v>ТКП от 12.05.21 № 17-05/81</v>
      </c>
      <c r="C343" s="80" t="s">
        <v>481</v>
      </c>
      <c r="D343" s="71" t="str">
        <f>Source!H215</f>
        <v>шт.</v>
      </c>
      <c r="E343" s="72">
        <f>Source!I215</f>
        <v>1</v>
      </c>
      <c r="F343" s="73">
        <f>Source!AL215</f>
        <v>187970.2</v>
      </c>
      <c r="G343" s="74" t="str">
        <f>Source!DD215</f>
        <v/>
      </c>
      <c r="H343" s="73">
        <f>ROUND(Source!AC215*Source!I215, 2)</f>
        <v>187970.2</v>
      </c>
      <c r="I343" s="74" t="str">
        <f>Source!BO215</f>
        <v/>
      </c>
      <c r="J343" s="74">
        <f>IF(Source!BC215&lt;&gt; 0, Source!BC215, 1)</f>
        <v>5.81</v>
      </c>
      <c r="K343" s="73">
        <f>Source!P215</f>
        <v>1092106.8600000001</v>
      </c>
      <c r="L343" s="75"/>
      <c r="S343">
        <f>ROUND((Source!FX215/100)*((ROUND(Source!AF215*Source!I215, 2)+ROUND(Source!AE215*Source!I215, 2))), 2)</f>
        <v>0</v>
      </c>
      <c r="T343">
        <f>Source!X215</f>
        <v>0</v>
      </c>
      <c r="U343">
        <f>ROUND((Source!FY215/100)*((ROUND(Source!AF215*Source!I215, 2)+ROUND(Source!AE215*Source!I215, 2))), 2)</f>
        <v>0</v>
      </c>
      <c r="V343">
        <f>Source!Y215</f>
        <v>0</v>
      </c>
    </row>
    <row r="344" spans="1:26" ht="15" x14ac:dyDescent="0.25">
      <c r="A344" s="50"/>
      <c r="B344" s="50"/>
      <c r="C344" s="50"/>
      <c r="D344" s="50"/>
      <c r="E344" s="50"/>
      <c r="F344" s="50"/>
      <c r="G344" s="76">
        <f>H343</f>
        <v>187970.2</v>
      </c>
      <c r="H344" s="76"/>
      <c r="I344" s="50"/>
      <c r="J344" s="76">
        <f>K343</f>
        <v>1092106.8600000001</v>
      </c>
      <c r="K344" s="76"/>
      <c r="L344" s="77">
        <f>Source!U215</f>
        <v>0</v>
      </c>
      <c r="O344" s="47">
        <f>G344</f>
        <v>187970.2</v>
      </c>
      <c r="P344" s="47">
        <f>J344</f>
        <v>1092106.8600000001</v>
      </c>
      <c r="Q344" s="47">
        <f>L344</f>
        <v>0</v>
      </c>
      <c r="W344">
        <f>IF(Source!BI215&lt;=1,H343, 0)</f>
        <v>0</v>
      </c>
      <c r="X344">
        <f>IF(Source!BI215=2,H343, 0)</f>
        <v>0</v>
      </c>
      <c r="Y344">
        <f>IF(Source!BI215=3,H343, 0)</f>
        <v>187970.2</v>
      </c>
      <c r="Z344">
        <f>IF(Source!BI215=4,H343, 0)</f>
        <v>0</v>
      </c>
    </row>
    <row r="345" spans="1:26" ht="68.25" x14ac:dyDescent="0.2">
      <c r="A345" s="80">
        <v>4</v>
      </c>
      <c r="B345" s="80" t="str">
        <f>Source!F216</f>
        <v>Цена поставщика</v>
      </c>
      <c r="C345" s="80" t="s">
        <v>482</v>
      </c>
      <c r="D345" s="71" t="str">
        <f>Source!H216</f>
        <v>шт.</v>
      </c>
      <c r="E345" s="72">
        <f>Source!I216</f>
        <v>1</v>
      </c>
      <c r="F345" s="73">
        <f>Source!AL216</f>
        <v>555.34</v>
      </c>
      <c r="G345" s="74" t="str">
        <f>Source!DD216</f>
        <v/>
      </c>
      <c r="H345" s="73">
        <f>ROUND(Source!AC216*Source!I216, 2)</f>
        <v>555.34</v>
      </c>
      <c r="I345" s="74" t="str">
        <f>Source!BO216</f>
        <v/>
      </c>
      <c r="J345" s="74">
        <f>IF(Source!BC216&lt;&gt; 0, Source!BC216, 1)</f>
        <v>5.81</v>
      </c>
      <c r="K345" s="73">
        <f>Source!P216</f>
        <v>3226.53</v>
      </c>
      <c r="L345" s="75"/>
      <c r="S345">
        <f>ROUND((Source!FX216/100)*((ROUND(Source!AF216*Source!I216, 2)+ROUND(Source!AE216*Source!I216, 2))), 2)</f>
        <v>0</v>
      </c>
      <c r="T345">
        <f>Source!X216</f>
        <v>0</v>
      </c>
      <c r="U345">
        <f>ROUND((Source!FY216/100)*((ROUND(Source!AF216*Source!I216, 2)+ROUND(Source!AE216*Source!I216, 2))), 2)</f>
        <v>0</v>
      </c>
      <c r="V345">
        <f>Source!Y216</f>
        <v>0</v>
      </c>
    </row>
    <row r="346" spans="1:26" ht="15" x14ac:dyDescent="0.25">
      <c r="A346" s="50"/>
      <c r="B346" s="50"/>
      <c r="C346" s="50"/>
      <c r="D346" s="50"/>
      <c r="E346" s="50"/>
      <c r="F346" s="50"/>
      <c r="G346" s="76">
        <f>H345</f>
        <v>555.34</v>
      </c>
      <c r="H346" s="76"/>
      <c r="I346" s="50"/>
      <c r="J346" s="76">
        <f>K345</f>
        <v>3226.53</v>
      </c>
      <c r="K346" s="76"/>
      <c r="L346" s="77">
        <f>Source!U216</f>
        <v>0</v>
      </c>
      <c r="O346" s="47">
        <f>G346</f>
        <v>555.34</v>
      </c>
      <c r="P346" s="47">
        <f>J346</f>
        <v>3226.53</v>
      </c>
      <c r="Q346" s="47">
        <f>L346</f>
        <v>0</v>
      </c>
      <c r="W346">
        <f>IF(Source!BI216&lt;=1,H345, 0)</f>
        <v>0</v>
      </c>
      <c r="X346">
        <f>IF(Source!BI216=2,H345, 0)</f>
        <v>0</v>
      </c>
      <c r="Y346">
        <f>IF(Source!BI216=3,H345, 0)</f>
        <v>555.34</v>
      </c>
      <c r="Z346">
        <f>IF(Source!BI216=4,H345, 0)</f>
        <v>0</v>
      </c>
    </row>
    <row r="348" spans="1:26" ht="15" x14ac:dyDescent="0.25">
      <c r="A348" s="56" t="str">
        <f>CONCATENATE("Итого по разделу: ",IF(Source!G218&lt;&gt;"Новый раздел", Source!G218, ""))</f>
        <v>Итого по разделу: Оборудование</v>
      </c>
      <c r="B348" s="56"/>
      <c r="C348" s="56"/>
      <c r="D348" s="56"/>
      <c r="E348" s="56"/>
      <c r="F348" s="56"/>
      <c r="G348" s="70">
        <f>SUM(O338:O347)</f>
        <v>1036065.35</v>
      </c>
      <c r="H348" s="70"/>
      <c r="I348" s="53"/>
      <c r="J348" s="70">
        <f>SUM(P338:P347)</f>
        <v>6019539.6900000004</v>
      </c>
      <c r="K348" s="70"/>
      <c r="L348" s="69">
        <f>SUM(Q338:Q347)</f>
        <v>0</v>
      </c>
    </row>
    <row r="352" spans="1:26" ht="15" x14ac:dyDescent="0.25">
      <c r="A352" s="56" t="str">
        <f>CONCATENATE("Итого по локальной смете: ",IF(Source!G248&lt;&gt;"Новая локальная смета", Source!G248, ""))</f>
        <v>Итого по локальной смете: Замена ДГР и ТСН</v>
      </c>
      <c r="B352" s="56"/>
      <c r="C352" s="56"/>
      <c r="D352" s="56"/>
      <c r="E352" s="56"/>
      <c r="F352" s="56"/>
      <c r="G352" s="70">
        <f>SUM(O42:O351)</f>
        <v>1067788.6300000001</v>
      </c>
      <c r="H352" s="70"/>
      <c r="I352" s="53"/>
      <c r="J352" s="70">
        <f>SUM(P42:P351)</f>
        <v>6930588.4100000001</v>
      </c>
      <c r="K352" s="70"/>
      <c r="L352" s="69">
        <f>SUM(Q42:Q351)</f>
        <v>900.76352399999996</v>
      </c>
    </row>
    <row r="357" spans="1:12" ht="14.25" hidden="1" x14ac:dyDescent="0.2">
      <c r="A357" s="51" t="s">
        <v>483</v>
      </c>
      <c r="B357" s="51"/>
      <c r="C357" s="10" t="s">
        <v>484</v>
      </c>
      <c r="D357" s="48"/>
      <c r="E357" s="48"/>
      <c r="F357" s="48"/>
      <c r="G357" s="48"/>
      <c r="H357" s="48"/>
      <c r="I357" s="11"/>
      <c r="J357" s="10"/>
      <c r="K357" s="11"/>
      <c r="L357" s="11"/>
    </row>
    <row r="358" spans="1:12" ht="14.25" hidden="1" x14ac:dyDescent="0.2">
      <c r="A358" s="11"/>
      <c r="B358" s="11"/>
      <c r="C358" s="10"/>
      <c r="D358" s="52" t="s">
        <v>485</v>
      </c>
      <c r="E358" s="52"/>
      <c r="F358" s="52"/>
      <c r="G358" s="52"/>
      <c r="H358" s="52"/>
      <c r="I358" s="11"/>
      <c r="J358" s="10"/>
      <c r="K358" s="11"/>
      <c r="L358" s="11"/>
    </row>
    <row r="359" spans="1:12" ht="14.25" hidden="1" x14ac:dyDescent="0.2">
      <c r="A359" s="11"/>
      <c r="B359" s="11"/>
      <c r="C359" s="10"/>
      <c r="D359" s="11"/>
      <c r="E359" s="11"/>
      <c r="F359" s="11"/>
      <c r="G359" s="11"/>
      <c r="H359" s="11"/>
      <c r="I359" s="11"/>
      <c r="J359" s="10"/>
      <c r="K359" s="11"/>
      <c r="L359" s="11"/>
    </row>
    <row r="360" spans="1:12" ht="14.25" x14ac:dyDescent="0.2">
      <c r="A360" s="51" t="s">
        <v>483</v>
      </c>
      <c r="B360" s="51"/>
      <c r="C360" s="10" t="s">
        <v>486</v>
      </c>
      <c r="D360" s="48" t="str">
        <f>IF(Source!AC12&lt;&gt;"", Source!AC12," ")</f>
        <v xml:space="preserve"> </v>
      </c>
      <c r="E360" s="48"/>
      <c r="F360" s="48"/>
      <c r="G360" s="48"/>
      <c r="H360" s="48"/>
      <c r="I360" s="11" t="str">
        <f>IF(Source!AB12&lt;&gt;"", Source!AB12," ")</f>
        <v xml:space="preserve"> </v>
      </c>
      <c r="J360" s="10"/>
      <c r="K360" s="11"/>
      <c r="L360" s="11"/>
    </row>
    <row r="361" spans="1:12" ht="14.25" x14ac:dyDescent="0.2">
      <c r="A361" s="11"/>
      <c r="B361" s="11"/>
      <c r="C361" s="11"/>
      <c r="D361" s="52" t="s">
        <v>485</v>
      </c>
      <c r="E361" s="52"/>
      <c r="F361" s="52"/>
      <c r="G361" s="52"/>
      <c r="H361" s="52"/>
      <c r="I361" s="11"/>
      <c r="J361" s="11"/>
      <c r="K361" s="11"/>
      <c r="L361" s="11"/>
    </row>
    <row r="362" spans="1:12" ht="14.25" x14ac:dyDescent="0.2">
      <c r="A362" s="11"/>
      <c r="B362" s="11"/>
      <c r="C362" s="11"/>
      <c r="D362" s="11"/>
      <c r="E362" s="11"/>
      <c r="F362" s="11"/>
      <c r="G362" s="11"/>
      <c r="H362" s="11"/>
      <c r="I362" s="11"/>
      <c r="J362" s="11"/>
      <c r="K362" s="11"/>
      <c r="L362" s="11"/>
    </row>
    <row r="363" spans="1:12" ht="14.25" x14ac:dyDescent="0.2">
      <c r="A363" s="11"/>
      <c r="B363" s="11"/>
      <c r="C363" s="10" t="s">
        <v>487</v>
      </c>
      <c r="D363" s="48" t="str">
        <f>IF(Source!AE12&lt;&gt;"", Source!AE12," ")</f>
        <v xml:space="preserve"> </v>
      </c>
      <c r="E363" s="48"/>
      <c r="F363" s="48"/>
      <c r="G363" s="48"/>
      <c r="H363" s="48"/>
      <c r="I363" s="11" t="str">
        <f>IF(Source!AD12&lt;&gt;"", Source!AD12," ")</f>
        <v xml:space="preserve"> </v>
      </c>
      <c r="J363" s="10"/>
      <c r="K363" s="11"/>
      <c r="L363" s="11"/>
    </row>
    <row r="364" spans="1:12" ht="14.25" x14ac:dyDescent="0.2">
      <c r="A364" s="11"/>
      <c r="B364" s="11"/>
      <c r="C364" s="11"/>
      <c r="D364" s="52" t="s">
        <v>485</v>
      </c>
      <c r="E364" s="52"/>
      <c r="F364" s="52"/>
      <c r="G364" s="52"/>
      <c r="H364" s="52"/>
      <c r="I364" s="11"/>
      <c r="J364" s="11"/>
      <c r="K364" s="11"/>
      <c r="L364" s="11"/>
    </row>
  </sheetData>
  <mergeCells count="172">
    <mergeCell ref="G344:H344"/>
    <mergeCell ref="J342:K342"/>
    <mergeCell ref="G342:H342"/>
    <mergeCell ref="J340:K340"/>
    <mergeCell ref="G340:H340"/>
    <mergeCell ref="A338:L338"/>
    <mergeCell ref="J284:K284"/>
    <mergeCell ref="G352:H352"/>
    <mergeCell ref="J352:K352"/>
    <mergeCell ref="A352:F352"/>
    <mergeCell ref="G348:H348"/>
    <mergeCell ref="J348:K348"/>
    <mergeCell ref="A348:F348"/>
    <mergeCell ref="J346:K346"/>
    <mergeCell ref="G346:H346"/>
    <mergeCell ref="J344:K344"/>
    <mergeCell ref="J302:K302"/>
    <mergeCell ref="G302:H302"/>
    <mergeCell ref="J296:K296"/>
    <mergeCell ref="G296:H296"/>
    <mergeCell ref="J290:K290"/>
    <mergeCell ref="G290:H290"/>
    <mergeCell ref="J320:K320"/>
    <mergeCell ref="G320:H320"/>
    <mergeCell ref="J314:K314"/>
    <mergeCell ref="G314:H314"/>
    <mergeCell ref="J308:K308"/>
    <mergeCell ref="G308:H308"/>
    <mergeCell ref="J334:K334"/>
    <mergeCell ref="A334:F334"/>
    <mergeCell ref="J332:K332"/>
    <mergeCell ref="G332:H332"/>
    <mergeCell ref="J326:K326"/>
    <mergeCell ref="G326:H326"/>
    <mergeCell ref="G334:H334"/>
    <mergeCell ref="J241:K241"/>
    <mergeCell ref="G241:H241"/>
    <mergeCell ref="J235:K235"/>
    <mergeCell ref="G235:H235"/>
    <mergeCell ref="J229:K229"/>
    <mergeCell ref="G229:H229"/>
    <mergeCell ref="G265:H265"/>
    <mergeCell ref="J259:K259"/>
    <mergeCell ref="G259:H259"/>
    <mergeCell ref="J253:K253"/>
    <mergeCell ref="G253:H253"/>
    <mergeCell ref="J247:K247"/>
    <mergeCell ref="G247:H247"/>
    <mergeCell ref="J175:K175"/>
    <mergeCell ref="G175:H175"/>
    <mergeCell ref="A169:L169"/>
    <mergeCell ref="G165:H165"/>
    <mergeCell ref="G284:H284"/>
    <mergeCell ref="J278:K278"/>
    <mergeCell ref="G278:H278"/>
    <mergeCell ref="J272:K272"/>
    <mergeCell ref="G272:H272"/>
    <mergeCell ref="J265:K265"/>
    <mergeCell ref="G199:H199"/>
    <mergeCell ref="J193:K193"/>
    <mergeCell ref="G193:H193"/>
    <mergeCell ref="J187:K187"/>
    <mergeCell ref="G187:H187"/>
    <mergeCell ref="J181:K181"/>
    <mergeCell ref="G181:H181"/>
    <mergeCell ref="J114:K114"/>
    <mergeCell ref="J223:K223"/>
    <mergeCell ref="G223:H223"/>
    <mergeCell ref="J217:K217"/>
    <mergeCell ref="G217:H217"/>
    <mergeCell ref="J211:K211"/>
    <mergeCell ref="G211:H211"/>
    <mergeCell ref="J205:K205"/>
    <mergeCell ref="G205:H205"/>
    <mergeCell ref="J199:K199"/>
    <mergeCell ref="J132:K132"/>
    <mergeCell ref="G132:H132"/>
    <mergeCell ref="J126:K126"/>
    <mergeCell ref="G126:H126"/>
    <mergeCell ref="J120:K120"/>
    <mergeCell ref="G120:H120"/>
    <mergeCell ref="J151:K151"/>
    <mergeCell ref="G151:H151"/>
    <mergeCell ref="J145:K145"/>
    <mergeCell ref="G145:H145"/>
    <mergeCell ref="J139:K139"/>
    <mergeCell ref="G139:H139"/>
    <mergeCell ref="J165:K165"/>
    <mergeCell ref="A165:F165"/>
    <mergeCell ref="J163:K163"/>
    <mergeCell ref="G163:H163"/>
    <mergeCell ref="J157:K157"/>
    <mergeCell ref="G157:H157"/>
    <mergeCell ref="J60:K60"/>
    <mergeCell ref="G60:H60"/>
    <mergeCell ref="J52:K52"/>
    <mergeCell ref="G52:H52"/>
    <mergeCell ref="A44:L44"/>
    <mergeCell ref="A42:L42"/>
    <mergeCell ref="J75:K75"/>
    <mergeCell ref="G75:H75"/>
    <mergeCell ref="A66:L66"/>
    <mergeCell ref="G62:H62"/>
    <mergeCell ref="J62:K62"/>
    <mergeCell ref="A62:F62"/>
    <mergeCell ref="G96:H96"/>
    <mergeCell ref="A90:L90"/>
    <mergeCell ref="G86:H86"/>
    <mergeCell ref="J86:K86"/>
    <mergeCell ref="A86:F86"/>
    <mergeCell ref="J84:K84"/>
    <mergeCell ref="G84:H84"/>
    <mergeCell ref="A38:L38"/>
    <mergeCell ref="D358:H358"/>
    <mergeCell ref="D361:H361"/>
    <mergeCell ref="D364:H364"/>
    <mergeCell ref="G114:H114"/>
    <mergeCell ref="J108:K108"/>
    <mergeCell ref="G108:H108"/>
    <mergeCell ref="J102:K102"/>
    <mergeCell ref="G102:H102"/>
    <mergeCell ref="J96:K96"/>
    <mergeCell ref="C32:F32"/>
    <mergeCell ref="G32:H32"/>
    <mergeCell ref="I32:J32"/>
    <mergeCell ref="K32:L32"/>
    <mergeCell ref="C33:F33"/>
    <mergeCell ref="G33:H33"/>
    <mergeCell ref="I33:J33"/>
    <mergeCell ref="C30:F30"/>
    <mergeCell ref="G30:H30"/>
    <mergeCell ref="I30:J30"/>
    <mergeCell ref="K30:L30"/>
    <mergeCell ref="C31:F31"/>
    <mergeCell ref="G31:H31"/>
    <mergeCell ref="I31:J31"/>
    <mergeCell ref="K31:L31"/>
    <mergeCell ref="C28:F28"/>
    <mergeCell ref="G28:H28"/>
    <mergeCell ref="I28:J28"/>
    <mergeCell ref="K28:L28"/>
    <mergeCell ref="C29:F29"/>
    <mergeCell ref="G29:H29"/>
    <mergeCell ref="I29:J29"/>
    <mergeCell ref="K29:L29"/>
    <mergeCell ref="C26:F26"/>
    <mergeCell ref="G26:H26"/>
    <mergeCell ref="I26:J26"/>
    <mergeCell ref="K26:L26"/>
    <mergeCell ref="C27:F27"/>
    <mergeCell ref="G27:H27"/>
    <mergeCell ref="I27:J27"/>
    <mergeCell ref="K27:L27"/>
    <mergeCell ref="B15:K15"/>
    <mergeCell ref="B17:K17"/>
    <mergeCell ref="B19:K19"/>
    <mergeCell ref="B20:K20"/>
    <mergeCell ref="A22:L22"/>
    <mergeCell ref="G25:H25"/>
    <mergeCell ref="I25:J25"/>
    <mergeCell ref="B7:E7"/>
    <mergeCell ref="H7:L7"/>
    <mergeCell ref="B10:K10"/>
    <mergeCell ref="B11:K11"/>
    <mergeCell ref="F13:G13"/>
    <mergeCell ref="H13:K13"/>
    <mergeCell ref="B3:E3"/>
    <mergeCell ref="H3:L3"/>
    <mergeCell ref="B4:E4"/>
    <mergeCell ref="H4:L4"/>
    <mergeCell ref="B6:E6"/>
    <mergeCell ref="H6:L6"/>
  </mergeCells>
  <pageMargins left="0.4" right="0.2" top="0.2" bottom="0.4" header="0.2" footer="0.2"/>
  <pageSetup paperSize="9" scale="59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348"/>
  <sheetViews>
    <sheetView workbookViewId="0">
      <selection activeCell="F13" sqref="F13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61337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343</v>
      </c>
      <c r="C12" s="1">
        <v>0</v>
      </c>
      <c r="D12" s="1">
        <f>ROW(A278)</f>
        <v>278</v>
      </c>
      <c r="E12" s="1">
        <v>0</v>
      </c>
      <c r="F12" s="1">
        <v>44</v>
      </c>
      <c r="G12" s="1" t="s">
        <v>4</v>
      </c>
      <c r="H12" s="1" t="s">
        <v>3</v>
      </c>
      <c r="I12" s="1">
        <v>0</v>
      </c>
      <c r="J12" s="1" t="s">
        <v>5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1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B278</f>
        <v>343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>
        <f t="shared" si="0"/>
        <v>44</v>
      </c>
      <c r="G18" s="2" t="str">
        <f t="shared" si="0"/>
        <v>Замена ДГР и ТСН_(1600)</v>
      </c>
      <c r="H18" s="2"/>
      <c r="I18" s="2"/>
      <c r="J18" s="2"/>
      <c r="K18" s="2"/>
      <c r="L18" s="2"/>
      <c r="M18" s="2"/>
      <c r="N18" s="2"/>
      <c r="O18" s="2">
        <f t="shared" ref="O18:AT18" si="1">O278</f>
        <v>6473415.6900000004</v>
      </c>
      <c r="P18" s="2">
        <f t="shared" si="1"/>
        <v>6040206.5599999996</v>
      </c>
      <c r="Q18" s="2">
        <f t="shared" si="1"/>
        <v>58900.89</v>
      </c>
      <c r="R18" s="2">
        <f t="shared" si="1"/>
        <v>13366.2</v>
      </c>
      <c r="S18" s="2">
        <f t="shared" si="1"/>
        <v>374308.24</v>
      </c>
      <c r="T18" s="2">
        <f t="shared" si="1"/>
        <v>0</v>
      </c>
      <c r="U18" s="2">
        <f t="shared" si="1"/>
        <v>900.76352400000019</v>
      </c>
      <c r="V18" s="2">
        <f t="shared" si="1"/>
        <v>29.123549999999998</v>
      </c>
      <c r="W18" s="2">
        <f t="shared" si="1"/>
        <v>0</v>
      </c>
      <c r="X18" s="2">
        <f t="shared" si="1"/>
        <v>279323.59999999998</v>
      </c>
      <c r="Y18" s="2">
        <f t="shared" si="1"/>
        <v>177849.12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6019539.6900000004</v>
      </c>
      <c r="AQ18" s="2">
        <f t="shared" si="1"/>
        <v>0</v>
      </c>
      <c r="AR18" s="2">
        <f t="shared" si="1"/>
        <v>6930588.4100000001</v>
      </c>
      <c r="AS18" s="2">
        <f t="shared" si="1"/>
        <v>0</v>
      </c>
      <c r="AT18" s="2">
        <f t="shared" si="1"/>
        <v>303106.53999999998</v>
      </c>
      <c r="AU18" s="2">
        <f t="shared" ref="AU18:BZ18" si="2">AU278</f>
        <v>607942.18000000005</v>
      </c>
      <c r="AV18" s="2">
        <f t="shared" si="2"/>
        <v>6040206.5599999996</v>
      </c>
      <c r="AW18" s="2">
        <f t="shared" si="2"/>
        <v>20666.87</v>
      </c>
      <c r="AX18" s="2">
        <f t="shared" si="2"/>
        <v>0</v>
      </c>
      <c r="AY18" s="2">
        <f t="shared" si="2"/>
        <v>20666.87</v>
      </c>
      <c r="AZ18" s="2">
        <f t="shared" si="2"/>
        <v>6019539.6900000004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CA278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DG278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EM278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FS278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ROW(A248)</f>
        <v>248</v>
      </c>
      <c r="E20" s="1"/>
      <c r="F20" s="1" t="s">
        <v>12</v>
      </c>
      <c r="G20" s="1" t="s">
        <v>13</v>
      </c>
      <c r="H20" s="1" t="s">
        <v>3</v>
      </c>
      <c r="I20" s="1">
        <v>0</v>
      </c>
      <c r="J20" s="1" t="s">
        <v>3</v>
      </c>
      <c r="K20" s="1">
        <v>-1</v>
      </c>
      <c r="L20" s="1" t="s">
        <v>3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B248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Новая локальная смета</v>
      </c>
      <c r="G22" s="2" t="str">
        <f t="shared" si="7"/>
        <v>Замена ДГР и ТСН</v>
      </c>
      <c r="H22" s="2"/>
      <c r="I22" s="2"/>
      <c r="J22" s="2"/>
      <c r="K22" s="2"/>
      <c r="L22" s="2"/>
      <c r="M22" s="2"/>
      <c r="N22" s="2"/>
      <c r="O22" s="2">
        <f t="shared" ref="O22:AT22" si="8">O248</f>
        <v>6473415.6900000004</v>
      </c>
      <c r="P22" s="2">
        <f t="shared" si="8"/>
        <v>6040206.5599999996</v>
      </c>
      <c r="Q22" s="2">
        <f t="shared" si="8"/>
        <v>58900.89</v>
      </c>
      <c r="R22" s="2">
        <f t="shared" si="8"/>
        <v>13366.2</v>
      </c>
      <c r="S22" s="2">
        <f t="shared" si="8"/>
        <v>374308.24</v>
      </c>
      <c r="T22" s="2">
        <f t="shared" si="8"/>
        <v>0</v>
      </c>
      <c r="U22" s="2">
        <f t="shared" si="8"/>
        <v>900.76352400000019</v>
      </c>
      <c r="V22" s="2">
        <f t="shared" si="8"/>
        <v>29.123549999999998</v>
      </c>
      <c r="W22" s="2">
        <f t="shared" si="8"/>
        <v>0</v>
      </c>
      <c r="X22" s="2">
        <f t="shared" si="8"/>
        <v>279323.59999999998</v>
      </c>
      <c r="Y22" s="2">
        <f t="shared" si="8"/>
        <v>177849.12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6019539.6900000004</v>
      </c>
      <c r="AQ22" s="2">
        <f t="shared" si="8"/>
        <v>0</v>
      </c>
      <c r="AR22" s="2">
        <f t="shared" si="8"/>
        <v>6930588.4100000001</v>
      </c>
      <c r="AS22" s="2">
        <f t="shared" si="8"/>
        <v>0</v>
      </c>
      <c r="AT22" s="2">
        <f t="shared" si="8"/>
        <v>303106.53999999998</v>
      </c>
      <c r="AU22" s="2">
        <f t="shared" ref="AU22:BZ22" si="9">AU248</f>
        <v>607942.18000000005</v>
      </c>
      <c r="AV22" s="2">
        <f t="shared" si="9"/>
        <v>6040206.5599999996</v>
      </c>
      <c r="AW22" s="2">
        <f t="shared" si="9"/>
        <v>20666.87</v>
      </c>
      <c r="AX22" s="2">
        <f t="shared" si="9"/>
        <v>0</v>
      </c>
      <c r="AY22" s="2">
        <f t="shared" si="9"/>
        <v>20666.87</v>
      </c>
      <c r="AZ22" s="2">
        <f t="shared" si="9"/>
        <v>6019539.6900000004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CA248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DG248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EM248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FS248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ROW(A32)</f>
        <v>32</v>
      </c>
      <c r="E24" s="1"/>
      <c r="F24" s="1" t="s">
        <v>14</v>
      </c>
      <c r="G24" s="1" t="s">
        <v>15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B32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Демонтажные работы</v>
      </c>
      <c r="H26" s="2"/>
      <c r="I26" s="2"/>
      <c r="J26" s="2"/>
      <c r="K26" s="2"/>
      <c r="L26" s="2"/>
      <c r="M26" s="2"/>
      <c r="N26" s="2"/>
      <c r="O26" s="2">
        <f t="shared" ref="O26:AT26" si="15">O32</f>
        <v>56268.47</v>
      </c>
      <c r="P26" s="2">
        <f t="shared" si="15"/>
        <v>0</v>
      </c>
      <c r="Q26" s="2">
        <f t="shared" si="15"/>
        <v>24253.31</v>
      </c>
      <c r="R26" s="2">
        <f t="shared" si="15"/>
        <v>5503.73</v>
      </c>
      <c r="S26" s="2">
        <f t="shared" si="15"/>
        <v>32015.16</v>
      </c>
      <c r="T26" s="2">
        <f t="shared" si="15"/>
        <v>0</v>
      </c>
      <c r="U26" s="2">
        <f t="shared" si="15"/>
        <v>96.295500000000004</v>
      </c>
      <c r="V26" s="2">
        <f t="shared" si="15"/>
        <v>11.992049999999999</v>
      </c>
      <c r="W26" s="2">
        <f t="shared" si="15"/>
        <v>0</v>
      </c>
      <c r="X26" s="2">
        <f t="shared" si="15"/>
        <v>35642.94</v>
      </c>
      <c r="Y26" s="2">
        <f t="shared" si="15"/>
        <v>24387.279999999999</v>
      </c>
      <c r="Z26" s="2">
        <f t="shared" si="15"/>
        <v>0</v>
      </c>
      <c r="AA26" s="2">
        <f t="shared" si="15"/>
        <v>0</v>
      </c>
      <c r="AB26" s="2">
        <f t="shared" si="15"/>
        <v>56268.47</v>
      </c>
      <c r="AC26" s="2">
        <f t="shared" si="15"/>
        <v>0</v>
      </c>
      <c r="AD26" s="2">
        <f t="shared" si="15"/>
        <v>24253.31</v>
      </c>
      <c r="AE26" s="2">
        <f t="shared" si="15"/>
        <v>5503.73</v>
      </c>
      <c r="AF26" s="2">
        <f t="shared" si="15"/>
        <v>32015.16</v>
      </c>
      <c r="AG26" s="2">
        <f t="shared" si="15"/>
        <v>0</v>
      </c>
      <c r="AH26" s="2">
        <f t="shared" si="15"/>
        <v>96.295500000000004</v>
      </c>
      <c r="AI26" s="2">
        <f t="shared" si="15"/>
        <v>11.992049999999999</v>
      </c>
      <c r="AJ26" s="2">
        <f t="shared" si="15"/>
        <v>0</v>
      </c>
      <c r="AK26" s="2">
        <f t="shared" si="15"/>
        <v>35642.94</v>
      </c>
      <c r="AL26" s="2">
        <f t="shared" si="15"/>
        <v>24387.279999999999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116298.69</v>
      </c>
      <c r="AS26" s="2">
        <f t="shared" si="15"/>
        <v>0</v>
      </c>
      <c r="AT26" s="2">
        <f t="shared" si="15"/>
        <v>116298.69</v>
      </c>
      <c r="AU26" s="2">
        <f t="shared" ref="AU26:BZ26" si="16">AU32</f>
        <v>0</v>
      </c>
      <c r="AV26" s="2">
        <f t="shared" si="16"/>
        <v>0</v>
      </c>
      <c r="AW26" s="2">
        <f t="shared" si="16"/>
        <v>0</v>
      </c>
      <c r="AX26" s="2">
        <f t="shared" si="16"/>
        <v>0</v>
      </c>
      <c r="AY26" s="2">
        <f t="shared" si="16"/>
        <v>0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CA32</f>
        <v>116298.69</v>
      </c>
      <c r="CB26" s="2">
        <f t="shared" si="17"/>
        <v>0</v>
      </c>
      <c r="CC26" s="2">
        <f t="shared" si="17"/>
        <v>116298.69</v>
      </c>
      <c r="CD26" s="2">
        <f t="shared" si="17"/>
        <v>0</v>
      </c>
      <c r="CE26" s="2">
        <f t="shared" si="17"/>
        <v>0</v>
      </c>
      <c r="CF26" s="2">
        <f t="shared" si="17"/>
        <v>0</v>
      </c>
      <c r="CG26" s="2">
        <f t="shared" si="17"/>
        <v>0</v>
      </c>
      <c r="CH26" s="2">
        <f t="shared" si="17"/>
        <v>0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DG32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EM32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FS32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17</v>
      </c>
      <c r="B28">
        <v>1</v>
      </c>
      <c r="C28">
        <f>ROW(SmtRes!A7)</f>
        <v>7</v>
      </c>
      <c r="D28">
        <f>ROW(EtalonRes!A7)</f>
        <v>7</v>
      </c>
      <c r="E28" t="s">
        <v>16</v>
      </c>
      <c r="F28" t="s">
        <v>17</v>
      </c>
      <c r="G28" t="s">
        <v>18</v>
      </c>
      <c r="H28" t="s">
        <v>19</v>
      </c>
      <c r="I28">
        <v>0</v>
      </c>
      <c r="J28">
        <v>0</v>
      </c>
      <c r="K28">
        <v>0</v>
      </c>
      <c r="O28">
        <f>ROUND(CP28,2)</f>
        <v>0</v>
      </c>
      <c r="P28">
        <f>ROUND(CQ28*I28,2)</f>
        <v>0</v>
      </c>
      <c r="Q28">
        <f>ROUND(CR28*I28,2)</f>
        <v>0</v>
      </c>
      <c r="R28">
        <f>ROUND(CS28*I28,2)</f>
        <v>0</v>
      </c>
      <c r="S28">
        <f>ROUND(CT28*I28,2)</f>
        <v>0</v>
      </c>
      <c r="T28">
        <f>ROUND(CU28*I28,2)</f>
        <v>0</v>
      </c>
      <c r="U28">
        <f>CV28*I28</f>
        <v>0</v>
      </c>
      <c r="V28">
        <f>CW28*I28</f>
        <v>0</v>
      </c>
      <c r="W28">
        <f>ROUND(CX28*I28,2)</f>
        <v>0</v>
      </c>
      <c r="X28">
        <f t="shared" ref="X28:Y30" si="21">ROUND(CY28,2)</f>
        <v>0</v>
      </c>
      <c r="Y28">
        <f t="shared" si="21"/>
        <v>0</v>
      </c>
      <c r="AA28">
        <v>109128457</v>
      </c>
      <c r="AB28">
        <f>ROUND((AC28+AD28+AF28),6)</f>
        <v>1311.49935</v>
      </c>
      <c r="AC28">
        <f>ROUND(((ES28*0)),6)</f>
        <v>0</v>
      </c>
      <c r="AD28">
        <f>ROUND((((((ET28*1.35)*0.7))-(((EU28*1.35)*0.7)))+AE28),6)</f>
        <v>1037.8651500000001</v>
      </c>
      <c r="AE28">
        <f t="shared" ref="AE28:AF30" si="22">ROUND((((EU28*1.35)*0.7)),6)</f>
        <v>73.993499999999997</v>
      </c>
      <c r="AF28">
        <f t="shared" si="22"/>
        <v>273.63420000000002</v>
      </c>
      <c r="AG28">
        <f>ROUND((AP28),6)</f>
        <v>0</v>
      </c>
      <c r="AH28">
        <f t="shared" ref="AH28:AI30" si="23">(((EW28*1.35)*0.7))</f>
        <v>28.444500000000001</v>
      </c>
      <c r="AI28">
        <f t="shared" si="23"/>
        <v>5.4809999999999999</v>
      </c>
      <c r="AJ28">
        <f>(AS28)</f>
        <v>0</v>
      </c>
      <c r="AK28">
        <v>2098.25</v>
      </c>
      <c r="AL28">
        <v>710.42</v>
      </c>
      <c r="AM28">
        <v>1098.27</v>
      </c>
      <c r="AN28">
        <v>78.3</v>
      </c>
      <c r="AO28">
        <v>289.56</v>
      </c>
      <c r="AP28">
        <v>0</v>
      </c>
      <c r="AQ28">
        <v>30.1</v>
      </c>
      <c r="AR28">
        <v>5.8</v>
      </c>
      <c r="AS28">
        <v>0</v>
      </c>
      <c r="AT28">
        <v>95</v>
      </c>
      <c r="AU28">
        <v>65</v>
      </c>
      <c r="AV28">
        <v>1</v>
      </c>
      <c r="AW28">
        <v>1</v>
      </c>
      <c r="AZ28">
        <v>1</v>
      </c>
      <c r="BA28">
        <v>34.56</v>
      </c>
      <c r="BB28">
        <v>11.16</v>
      </c>
      <c r="BC28">
        <v>8.3000000000000007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2</v>
      </c>
      <c r="BJ28" t="s">
        <v>20</v>
      </c>
      <c r="BM28">
        <v>108001</v>
      </c>
      <c r="BN28">
        <v>0</v>
      </c>
      <c r="BO28" t="s">
        <v>17</v>
      </c>
      <c r="BP28">
        <v>1</v>
      </c>
      <c r="BQ28">
        <v>3</v>
      </c>
      <c r="BR28">
        <v>0</v>
      </c>
      <c r="BS28">
        <v>34.56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95</v>
      </c>
      <c r="CA28">
        <v>65</v>
      </c>
      <c r="CB28" t="s">
        <v>3</v>
      </c>
      <c r="CE28">
        <v>0</v>
      </c>
      <c r="CF28">
        <v>0</v>
      </c>
      <c r="CG28">
        <v>0</v>
      </c>
      <c r="CM28">
        <v>0</v>
      </c>
      <c r="CN28" t="s">
        <v>401</v>
      </c>
      <c r="CO28">
        <v>0</v>
      </c>
      <c r="CP28">
        <f>(P28+Q28+S28)</f>
        <v>0</v>
      </c>
      <c r="CQ28">
        <f>AC28*BC28</f>
        <v>0</v>
      </c>
      <c r="CR28">
        <f>AD28*BB28</f>
        <v>11582.575074</v>
      </c>
      <c r="CS28">
        <f>AE28*BS28</f>
        <v>2557.2153600000001</v>
      </c>
      <c r="CT28">
        <f>AF28*BA28</f>
        <v>9456.7979520000008</v>
      </c>
      <c r="CU28">
        <f t="shared" ref="CU28:CX30" si="24">AG28</f>
        <v>0</v>
      </c>
      <c r="CV28">
        <f t="shared" si="24"/>
        <v>28.444500000000001</v>
      </c>
      <c r="CW28">
        <f t="shared" si="24"/>
        <v>5.4809999999999999</v>
      </c>
      <c r="CX28">
        <f t="shared" si="24"/>
        <v>0</v>
      </c>
      <c r="CY28">
        <f>(((S28+R28)*AT28)/100)</f>
        <v>0</v>
      </c>
      <c r="CZ28">
        <f>(((S28+R28)*AU28)/100)</f>
        <v>0</v>
      </c>
      <c r="DC28" t="s">
        <v>3</v>
      </c>
      <c r="DD28" t="s">
        <v>21</v>
      </c>
      <c r="DE28" t="s">
        <v>22</v>
      </c>
      <c r="DF28" t="s">
        <v>22</v>
      </c>
      <c r="DG28" t="s">
        <v>22</v>
      </c>
      <c r="DH28" t="s">
        <v>3</v>
      </c>
      <c r="DI28" t="s">
        <v>22</v>
      </c>
      <c r="DJ28" t="s">
        <v>22</v>
      </c>
      <c r="DK28" t="s">
        <v>3</v>
      </c>
      <c r="DL28" t="s">
        <v>3</v>
      </c>
      <c r="DM28" t="s">
        <v>3</v>
      </c>
      <c r="DN28">
        <v>0</v>
      </c>
      <c r="DO28">
        <v>0</v>
      </c>
      <c r="DP28">
        <v>1</v>
      </c>
      <c r="DQ28">
        <v>1</v>
      </c>
      <c r="DU28">
        <v>1013</v>
      </c>
      <c r="DV28" t="s">
        <v>19</v>
      </c>
      <c r="DW28" t="s">
        <v>19</v>
      </c>
      <c r="DX28">
        <v>1</v>
      </c>
      <c r="DZ28" t="s">
        <v>3</v>
      </c>
      <c r="EA28" t="s">
        <v>3</v>
      </c>
      <c r="EB28" t="s">
        <v>3</v>
      </c>
      <c r="EC28" t="s">
        <v>3</v>
      </c>
      <c r="EE28">
        <v>102156707</v>
      </c>
      <c r="EF28">
        <v>3</v>
      </c>
      <c r="EG28" t="s">
        <v>23</v>
      </c>
      <c r="EH28">
        <v>0</v>
      </c>
      <c r="EI28" t="s">
        <v>3</v>
      </c>
      <c r="EJ28">
        <v>2</v>
      </c>
      <c r="EK28">
        <v>108001</v>
      </c>
      <c r="EL28" t="s">
        <v>24</v>
      </c>
      <c r="EM28" t="s">
        <v>25</v>
      </c>
      <c r="EO28" t="s">
        <v>26</v>
      </c>
      <c r="EQ28">
        <v>0</v>
      </c>
      <c r="ER28">
        <v>2098.25</v>
      </c>
      <c r="ES28">
        <v>710.42</v>
      </c>
      <c r="ET28">
        <v>1098.27</v>
      </c>
      <c r="EU28">
        <v>78.3</v>
      </c>
      <c r="EV28">
        <v>289.56</v>
      </c>
      <c r="EW28">
        <v>30.1</v>
      </c>
      <c r="EX28">
        <v>5.8</v>
      </c>
      <c r="EY28">
        <v>0</v>
      </c>
      <c r="FQ28">
        <v>0</v>
      </c>
      <c r="FR28">
        <f>ROUND(IF(AND(BH28=3,BI28=3),P28,0),2)</f>
        <v>0</v>
      </c>
      <c r="FS28">
        <v>0</v>
      </c>
      <c r="FX28">
        <v>95</v>
      </c>
      <c r="FY28">
        <v>65</v>
      </c>
      <c r="GA28" t="s">
        <v>3</v>
      </c>
      <c r="GD28">
        <v>1</v>
      </c>
      <c r="GF28">
        <v>-861646240</v>
      </c>
      <c r="GG28">
        <v>2</v>
      </c>
      <c r="GH28">
        <v>1</v>
      </c>
      <c r="GI28">
        <v>2</v>
      </c>
      <c r="GJ28">
        <v>0</v>
      </c>
      <c r="GK28">
        <v>0</v>
      </c>
      <c r="GL28">
        <f>ROUND(IF(AND(BH28=3,BI28=3,FS28&lt;&gt;0),P28,0),2)</f>
        <v>0</v>
      </c>
      <c r="GM28">
        <f>ROUND(O28+X28+Y28,2)+GX28</f>
        <v>0</v>
      </c>
      <c r="GN28">
        <f>IF(OR(BI28=0,BI28=1),ROUND(O28+X28+Y28,2),0)</f>
        <v>0</v>
      </c>
      <c r="GO28">
        <f>IF(BI28=2,ROUND(O28+X28+Y28,2),0)</f>
        <v>0</v>
      </c>
      <c r="GP28">
        <f>IF(BI28=4,ROUND(O28+X28+Y28,2)+GX28,0)</f>
        <v>0</v>
      </c>
      <c r="GR28">
        <v>0</v>
      </c>
      <c r="GS28">
        <v>3</v>
      </c>
      <c r="GT28">
        <v>0</v>
      </c>
      <c r="GU28" t="s">
        <v>3</v>
      </c>
      <c r="GV28">
        <f>ROUND((GT28),6)</f>
        <v>0</v>
      </c>
      <c r="GW28">
        <v>1</v>
      </c>
      <c r="GX28">
        <f>ROUND(HC28*I28,2)</f>
        <v>0</v>
      </c>
      <c r="HA28">
        <v>0</v>
      </c>
      <c r="HB28">
        <v>0</v>
      </c>
      <c r="HC28">
        <f>GV28*GW28</f>
        <v>0</v>
      </c>
      <c r="HE28" t="s">
        <v>3</v>
      </c>
      <c r="HF28" t="s">
        <v>3</v>
      </c>
      <c r="HM28" t="s">
        <v>3</v>
      </c>
      <c r="HN28" t="s">
        <v>3</v>
      </c>
      <c r="HO28" t="s">
        <v>3</v>
      </c>
      <c r="HP28" t="s">
        <v>3</v>
      </c>
      <c r="HQ28" t="s">
        <v>3</v>
      </c>
      <c r="IK28">
        <v>0</v>
      </c>
    </row>
    <row r="29" spans="1:245" x14ac:dyDescent="0.2">
      <c r="A29">
        <v>17</v>
      </c>
      <c r="B29">
        <v>1</v>
      </c>
      <c r="C29">
        <f>ROW(SmtRes!A16)</f>
        <v>16</v>
      </c>
      <c r="D29">
        <f>ROW(EtalonRes!A16)</f>
        <v>16</v>
      </c>
      <c r="E29" t="s">
        <v>27</v>
      </c>
      <c r="F29" t="s">
        <v>28</v>
      </c>
      <c r="G29" t="s">
        <v>29</v>
      </c>
      <c r="H29" t="s">
        <v>19</v>
      </c>
      <c r="I29">
        <v>2</v>
      </c>
      <c r="J29">
        <v>0</v>
      </c>
      <c r="K29">
        <v>2</v>
      </c>
      <c r="O29">
        <f>ROUND(CP29,2)</f>
        <v>51127.3</v>
      </c>
      <c r="P29">
        <f>ROUND(CQ29*I29,2)</f>
        <v>0</v>
      </c>
      <c r="Q29">
        <f>ROUND(CR29*I29,2)</f>
        <v>23165.15</v>
      </c>
      <c r="R29">
        <f>ROUND(CS29*I29,2)</f>
        <v>5114.43</v>
      </c>
      <c r="S29">
        <f>ROUND(CT29*I29,2)</f>
        <v>27962.15</v>
      </c>
      <c r="T29">
        <f>ROUND(CU29*I29,2)</f>
        <v>0</v>
      </c>
      <c r="U29">
        <f>CV29*I29</f>
        <v>84.105000000000004</v>
      </c>
      <c r="V29">
        <f>CW29*I29</f>
        <v>10.962</v>
      </c>
      <c r="W29">
        <f>ROUND(CX29*I29,2)</f>
        <v>0</v>
      </c>
      <c r="X29">
        <f t="shared" si="21"/>
        <v>31422.75</v>
      </c>
      <c r="Y29">
        <f t="shared" si="21"/>
        <v>21499.78</v>
      </c>
      <c r="AA29">
        <v>109128457</v>
      </c>
      <c r="AB29">
        <f>ROUND((AC29+AD29+AF29),6)</f>
        <v>1442.4102</v>
      </c>
      <c r="AC29">
        <f>ROUND(((ES29*0)),6)</f>
        <v>0</v>
      </c>
      <c r="AD29">
        <f>ROUND((((((ET29*1.35)*0.7))-(((EU29*1.35)*0.7)))+AE29),6)</f>
        <v>1037.8651500000001</v>
      </c>
      <c r="AE29">
        <f t="shared" si="22"/>
        <v>73.993499999999997</v>
      </c>
      <c r="AF29">
        <f t="shared" si="22"/>
        <v>404.54505</v>
      </c>
      <c r="AG29">
        <f>ROUND((AP29),6)</f>
        <v>0</v>
      </c>
      <c r="AH29">
        <f t="shared" si="23"/>
        <v>42.052500000000002</v>
      </c>
      <c r="AI29">
        <f t="shared" si="23"/>
        <v>5.4809999999999999</v>
      </c>
      <c r="AJ29">
        <f>(AS29)</f>
        <v>0</v>
      </c>
      <c r="AK29">
        <v>2621.6</v>
      </c>
      <c r="AL29">
        <v>1095.24</v>
      </c>
      <c r="AM29">
        <v>1098.27</v>
      </c>
      <c r="AN29">
        <v>78.3</v>
      </c>
      <c r="AO29">
        <v>428.09</v>
      </c>
      <c r="AP29">
        <v>0</v>
      </c>
      <c r="AQ29">
        <v>44.5</v>
      </c>
      <c r="AR29">
        <v>5.8</v>
      </c>
      <c r="AS29">
        <v>0</v>
      </c>
      <c r="AT29">
        <v>95</v>
      </c>
      <c r="AU29">
        <v>65</v>
      </c>
      <c r="AV29">
        <v>1</v>
      </c>
      <c r="AW29">
        <v>1</v>
      </c>
      <c r="AZ29">
        <v>1</v>
      </c>
      <c r="BA29">
        <v>34.56</v>
      </c>
      <c r="BB29">
        <v>11.16</v>
      </c>
      <c r="BC29">
        <v>8.4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2</v>
      </c>
      <c r="BJ29" t="s">
        <v>30</v>
      </c>
      <c r="BM29">
        <v>108001</v>
      </c>
      <c r="BN29">
        <v>0</v>
      </c>
      <c r="BO29" t="s">
        <v>28</v>
      </c>
      <c r="BP29">
        <v>1</v>
      </c>
      <c r="BQ29">
        <v>3</v>
      </c>
      <c r="BR29">
        <v>0</v>
      </c>
      <c r="BS29">
        <v>34.56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95</v>
      </c>
      <c r="CA29">
        <v>65</v>
      </c>
      <c r="CB29" t="s">
        <v>3</v>
      </c>
      <c r="CE29">
        <v>0</v>
      </c>
      <c r="CF29">
        <v>0</v>
      </c>
      <c r="CG29">
        <v>0</v>
      </c>
      <c r="CM29">
        <v>0</v>
      </c>
      <c r="CN29" t="s">
        <v>401</v>
      </c>
      <c r="CO29">
        <v>0</v>
      </c>
      <c r="CP29">
        <f>(P29+Q29+S29)</f>
        <v>51127.3</v>
      </c>
      <c r="CQ29">
        <f>AC29*BC29</f>
        <v>0</v>
      </c>
      <c r="CR29">
        <f>AD29*BB29</f>
        <v>11582.575074</v>
      </c>
      <c r="CS29">
        <f>AE29*BS29</f>
        <v>2557.2153600000001</v>
      </c>
      <c r="CT29">
        <f>AF29*BA29</f>
        <v>13981.076928</v>
      </c>
      <c r="CU29">
        <f t="shared" si="24"/>
        <v>0</v>
      </c>
      <c r="CV29">
        <f t="shared" si="24"/>
        <v>42.052500000000002</v>
      </c>
      <c r="CW29">
        <f t="shared" si="24"/>
        <v>5.4809999999999999</v>
      </c>
      <c r="CX29">
        <f t="shared" si="24"/>
        <v>0</v>
      </c>
      <c r="CY29">
        <f>(((S29+R29)*AT29)/100)</f>
        <v>31422.751</v>
      </c>
      <c r="CZ29">
        <f>(((S29+R29)*AU29)/100)</f>
        <v>21499.777000000002</v>
      </c>
      <c r="DC29" t="s">
        <v>3</v>
      </c>
      <c r="DD29" t="s">
        <v>21</v>
      </c>
      <c r="DE29" t="s">
        <v>22</v>
      </c>
      <c r="DF29" t="s">
        <v>22</v>
      </c>
      <c r="DG29" t="s">
        <v>22</v>
      </c>
      <c r="DH29" t="s">
        <v>3</v>
      </c>
      <c r="DI29" t="s">
        <v>22</v>
      </c>
      <c r="DJ29" t="s">
        <v>22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19</v>
      </c>
      <c r="DW29" t="s">
        <v>19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102156707</v>
      </c>
      <c r="EF29">
        <v>3</v>
      </c>
      <c r="EG29" t="s">
        <v>23</v>
      </c>
      <c r="EH29">
        <v>0</v>
      </c>
      <c r="EI29" t="s">
        <v>3</v>
      </c>
      <c r="EJ29">
        <v>2</v>
      </c>
      <c r="EK29">
        <v>108001</v>
      </c>
      <c r="EL29" t="s">
        <v>24</v>
      </c>
      <c r="EM29" t="s">
        <v>25</v>
      </c>
      <c r="EO29" t="s">
        <v>26</v>
      </c>
      <c r="EQ29">
        <v>0</v>
      </c>
      <c r="ER29">
        <v>2621.6</v>
      </c>
      <c r="ES29">
        <v>1095.24</v>
      </c>
      <c r="ET29">
        <v>1098.27</v>
      </c>
      <c r="EU29">
        <v>78.3</v>
      </c>
      <c r="EV29">
        <v>428.09</v>
      </c>
      <c r="EW29">
        <v>44.5</v>
      </c>
      <c r="EX29">
        <v>5.8</v>
      </c>
      <c r="EY29">
        <v>0</v>
      </c>
      <c r="FQ29">
        <v>0</v>
      </c>
      <c r="FR29">
        <f>ROUND(IF(AND(BH29=3,BI29=3),P29,0),2)</f>
        <v>0</v>
      </c>
      <c r="FS29">
        <v>0</v>
      </c>
      <c r="FX29">
        <v>95</v>
      </c>
      <c r="FY29">
        <v>65</v>
      </c>
      <c r="GA29" t="s">
        <v>3</v>
      </c>
      <c r="GD29">
        <v>1</v>
      </c>
      <c r="GF29">
        <v>1306308264</v>
      </c>
      <c r="GG29">
        <v>2</v>
      </c>
      <c r="GH29">
        <v>1</v>
      </c>
      <c r="GI29">
        <v>2</v>
      </c>
      <c r="GJ29">
        <v>0</v>
      </c>
      <c r="GK29">
        <v>0</v>
      </c>
      <c r="GL29">
        <f>ROUND(IF(AND(BH29=3,BI29=3,FS29&lt;&gt;0),P29,0),2)</f>
        <v>0</v>
      </c>
      <c r="GM29">
        <f>ROUND(O29+X29+Y29,2)+GX29</f>
        <v>104049.83</v>
      </c>
      <c r="GN29">
        <f>IF(OR(BI29=0,BI29=1),ROUND(O29+X29+Y29,2),0)</f>
        <v>0</v>
      </c>
      <c r="GO29">
        <f>IF(BI29=2,ROUND(O29+X29+Y29,2),0)</f>
        <v>104049.83</v>
      </c>
      <c r="GP29">
        <f>IF(BI29=4,ROUND(O29+X29+Y29,2)+GX29,0)</f>
        <v>0</v>
      </c>
      <c r="GR29">
        <v>0</v>
      </c>
      <c r="GS29">
        <v>3</v>
      </c>
      <c r="GT29">
        <v>0</v>
      </c>
      <c r="GU29" t="s">
        <v>3</v>
      </c>
      <c r="GV29">
        <f>ROUND((GT29),6)</f>
        <v>0</v>
      </c>
      <c r="GW29">
        <v>1</v>
      </c>
      <c r="GX29">
        <f>ROUND(HC29*I29,2)</f>
        <v>0</v>
      </c>
      <c r="HA29">
        <v>0</v>
      </c>
      <c r="HB29">
        <v>0</v>
      </c>
      <c r="HC29">
        <f>GV29*GW29</f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IK29">
        <v>0</v>
      </c>
    </row>
    <row r="30" spans="1:245" x14ac:dyDescent="0.2">
      <c r="A30">
        <v>17</v>
      </c>
      <c r="B30">
        <v>1</v>
      </c>
      <c r="C30">
        <f>ROW(SmtRes!A29)</f>
        <v>29</v>
      </c>
      <c r="D30">
        <f>ROW(EtalonRes!A29)</f>
        <v>29</v>
      </c>
      <c r="E30" t="s">
        <v>31</v>
      </c>
      <c r="F30" t="s">
        <v>32</v>
      </c>
      <c r="G30" t="s">
        <v>33</v>
      </c>
      <c r="H30" t="s">
        <v>34</v>
      </c>
      <c r="I30">
        <v>1</v>
      </c>
      <c r="J30">
        <v>0</v>
      </c>
      <c r="K30">
        <v>1</v>
      </c>
      <c r="O30">
        <f>ROUND(CP30,2)</f>
        <v>5141.17</v>
      </c>
      <c r="P30">
        <f>ROUND(CQ30*I30,2)</f>
        <v>0</v>
      </c>
      <c r="Q30">
        <f>ROUND(CR30*I30,2)</f>
        <v>1088.1600000000001</v>
      </c>
      <c r="R30">
        <f>ROUND(CS30*I30,2)</f>
        <v>389.3</v>
      </c>
      <c r="S30">
        <f>ROUND(CT30*I30,2)</f>
        <v>4053.01</v>
      </c>
      <c r="T30">
        <f>ROUND(CU30*I30,2)</f>
        <v>0</v>
      </c>
      <c r="U30">
        <f>CV30*I30</f>
        <v>12.190500000000002</v>
      </c>
      <c r="V30">
        <f>CW30*I30</f>
        <v>1.0300500000000001</v>
      </c>
      <c r="W30">
        <f>ROUND(CX30*I30,2)</f>
        <v>0</v>
      </c>
      <c r="X30">
        <f t="shared" si="21"/>
        <v>4220.1899999999996</v>
      </c>
      <c r="Y30">
        <f t="shared" si="21"/>
        <v>2887.5</v>
      </c>
      <c r="AA30">
        <v>109128457</v>
      </c>
      <c r="AB30">
        <f>ROUND((AC30+AD30+AF30),6)</f>
        <v>203.02379999999999</v>
      </c>
      <c r="AC30">
        <f>ROUND(((ES30*0)),6)</f>
        <v>0</v>
      </c>
      <c r="AD30">
        <f>ROUND((((((ET30*1.35)*0.7))-(((EU30*1.35)*0.7)))+AE30),6)</f>
        <v>85.749300000000005</v>
      </c>
      <c r="AE30">
        <f t="shared" si="22"/>
        <v>11.2644</v>
      </c>
      <c r="AF30">
        <f t="shared" si="22"/>
        <v>117.2745</v>
      </c>
      <c r="AG30">
        <f>ROUND((AP30),6)</f>
        <v>0</v>
      </c>
      <c r="AH30">
        <f t="shared" si="23"/>
        <v>12.190500000000002</v>
      </c>
      <c r="AI30">
        <f t="shared" si="23"/>
        <v>1.0300500000000001</v>
      </c>
      <c r="AJ30">
        <f>(AS30)</f>
        <v>0</v>
      </c>
      <c r="AK30">
        <v>439.28</v>
      </c>
      <c r="AL30">
        <v>224.44</v>
      </c>
      <c r="AM30">
        <v>90.74</v>
      </c>
      <c r="AN30">
        <v>11.92</v>
      </c>
      <c r="AO30">
        <v>124.1</v>
      </c>
      <c r="AP30">
        <v>0</v>
      </c>
      <c r="AQ30">
        <v>12.9</v>
      </c>
      <c r="AR30">
        <v>1.0900000000000001</v>
      </c>
      <c r="AS30">
        <v>0</v>
      </c>
      <c r="AT30">
        <v>95</v>
      </c>
      <c r="AU30">
        <v>65</v>
      </c>
      <c r="AV30">
        <v>1</v>
      </c>
      <c r="AW30">
        <v>1</v>
      </c>
      <c r="AZ30">
        <v>1</v>
      </c>
      <c r="BA30">
        <v>34.56</v>
      </c>
      <c r="BB30">
        <v>12.69</v>
      </c>
      <c r="BC30">
        <v>10.1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2</v>
      </c>
      <c r="BJ30" t="s">
        <v>35</v>
      </c>
      <c r="BM30">
        <v>108001</v>
      </c>
      <c r="BN30">
        <v>0</v>
      </c>
      <c r="BO30" t="s">
        <v>32</v>
      </c>
      <c r="BP30">
        <v>1</v>
      </c>
      <c r="BQ30">
        <v>3</v>
      </c>
      <c r="BR30">
        <v>0</v>
      </c>
      <c r="BS30">
        <v>34.56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95</v>
      </c>
      <c r="CA30">
        <v>65</v>
      </c>
      <c r="CB30" t="s">
        <v>3</v>
      </c>
      <c r="CE30">
        <v>0</v>
      </c>
      <c r="CF30">
        <v>0</v>
      </c>
      <c r="CG30">
        <v>0</v>
      </c>
      <c r="CM30">
        <v>0</v>
      </c>
      <c r="CN30" t="s">
        <v>401</v>
      </c>
      <c r="CO30">
        <v>0</v>
      </c>
      <c r="CP30">
        <f>(P30+Q30+S30)</f>
        <v>5141.17</v>
      </c>
      <c r="CQ30">
        <f>AC30*BC30</f>
        <v>0</v>
      </c>
      <c r="CR30">
        <f>AD30*BB30</f>
        <v>1088.158617</v>
      </c>
      <c r="CS30">
        <f>AE30*BS30</f>
        <v>389.29766400000005</v>
      </c>
      <c r="CT30">
        <f>AF30*BA30</f>
        <v>4053.0067200000003</v>
      </c>
      <c r="CU30">
        <f t="shared" si="24"/>
        <v>0</v>
      </c>
      <c r="CV30">
        <f t="shared" si="24"/>
        <v>12.190500000000002</v>
      </c>
      <c r="CW30">
        <f t="shared" si="24"/>
        <v>1.0300500000000001</v>
      </c>
      <c r="CX30">
        <f t="shared" si="24"/>
        <v>0</v>
      </c>
      <c r="CY30">
        <f>(((S30+R30)*AT30)/100)</f>
        <v>4220.1945000000005</v>
      </c>
      <c r="CZ30">
        <f>(((S30+R30)*AU30)/100)</f>
        <v>2887.5015000000003</v>
      </c>
      <c r="DC30" t="s">
        <v>3</v>
      </c>
      <c r="DD30" t="s">
        <v>21</v>
      </c>
      <c r="DE30" t="s">
        <v>22</v>
      </c>
      <c r="DF30" t="s">
        <v>22</v>
      </c>
      <c r="DG30" t="s">
        <v>22</v>
      </c>
      <c r="DH30" t="s">
        <v>3</v>
      </c>
      <c r="DI30" t="s">
        <v>22</v>
      </c>
      <c r="DJ30" t="s">
        <v>22</v>
      </c>
      <c r="DK30" t="s">
        <v>3</v>
      </c>
      <c r="DL30" t="s">
        <v>3</v>
      </c>
      <c r="DM30" t="s">
        <v>3</v>
      </c>
      <c r="DN30">
        <v>0</v>
      </c>
      <c r="DO30">
        <v>0</v>
      </c>
      <c r="DP30">
        <v>1</v>
      </c>
      <c r="DQ30">
        <v>1</v>
      </c>
      <c r="DU30">
        <v>1013</v>
      </c>
      <c r="DV30" t="s">
        <v>34</v>
      </c>
      <c r="DW30" t="s">
        <v>34</v>
      </c>
      <c r="DX30">
        <v>1</v>
      </c>
      <c r="DZ30" t="s">
        <v>3</v>
      </c>
      <c r="EA30" t="s">
        <v>3</v>
      </c>
      <c r="EB30" t="s">
        <v>3</v>
      </c>
      <c r="EC30" t="s">
        <v>3</v>
      </c>
      <c r="EE30">
        <v>102156707</v>
      </c>
      <c r="EF30">
        <v>3</v>
      </c>
      <c r="EG30" t="s">
        <v>23</v>
      </c>
      <c r="EH30">
        <v>0</v>
      </c>
      <c r="EI30" t="s">
        <v>3</v>
      </c>
      <c r="EJ30">
        <v>2</v>
      </c>
      <c r="EK30">
        <v>108001</v>
      </c>
      <c r="EL30" t="s">
        <v>24</v>
      </c>
      <c r="EM30" t="s">
        <v>25</v>
      </c>
      <c r="EO30" t="s">
        <v>26</v>
      </c>
      <c r="EQ30">
        <v>0</v>
      </c>
      <c r="ER30">
        <v>439.28</v>
      </c>
      <c r="ES30">
        <v>224.44</v>
      </c>
      <c r="ET30">
        <v>90.74</v>
      </c>
      <c r="EU30">
        <v>11.92</v>
      </c>
      <c r="EV30">
        <v>124.1</v>
      </c>
      <c r="EW30">
        <v>12.9</v>
      </c>
      <c r="EX30">
        <v>1.0900000000000001</v>
      </c>
      <c r="EY30">
        <v>0</v>
      </c>
      <c r="FQ30">
        <v>0</v>
      </c>
      <c r="FR30">
        <f>ROUND(IF(AND(BH30=3,BI30=3),P30,0),2)</f>
        <v>0</v>
      </c>
      <c r="FS30">
        <v>0</v>
      </c>
      <c r="FX30">
        <v>95</v>
      </c>
      <c r="FY30">
        <v>65</v>
      </c>
      <c r="GA30" t="s">
        <v>3</v>
      </c>
      <c r="GD30">
        <v>1</v>
      </c>
      <c r="GF30">
        <v>1638505057</v>
      </c>
      <c r="GG30">
        <v>2</v>
      </c>
      <c r="GH30">
        <v>1</v>
      </c>
      <c r="GI30">
        <v>2</v>
      </c>
      <c r="GJ30">
        <v>0</v>
      </c>
      <c r="GK30">
        <v>0</v>
      </c>
      <c r="GL30">
        <f>ROUND(IF(AND(BH30=3,BI30=3,FS30&lt;&gt;0),P30,0),2)</f>
        <v>0</v>
      </c>
      <c r="GM30">
        <f>ROUND(O30+X30+Y30,2)+GX30</f>
        <v>12248.86</v>
      </c>
      <c r="GN30">
        <f>IF(OR(BI30=0,BI30=1),ROUND(O30+X30+Y30,2),0)</f>
        <v>0</v>
      </c>
      <c r="GO30">
        <f>IF(BI30=2,ROUND(O30+X30+Y30,2),0)</f>
        <v>12248.86</v>
      </c>
      <c r="GP30">
        <f>IF(BI30=4,ROUND(O30+X30+Y30,2)+GX30,0)</f>
        <v>0</v>
      </c>
      <c r="GR30">
        <v>0</v>
      </c>
      <c r="GS30">
        <v>3</v>
      </c>
      <c r="GT30">
        <v>0</v>
      </c>
      <c r="GU30" t="s">
        <v>3</v>
      </c>
      <c r="GV30">
        <f>ROUND((GT30),6)</f>
        <v>0</v>
      </c>
      <c r="GW30">
        <v>1</v>
      </c>
      <c r="GX30">
        <f>ROUND(HC30*I30,2)</f>
        <v>0</v>
      </c>
      <c r="HA30">
        <v>0</v>
      </c>
      <c r="HB30">
        <v>0</v>
      </c>
      <c r="HC30">
        <f>GV30*GW30</f>
        <v>0</v>
      </c>
      <c r="HE30" t="s">
        <v>3</v>
      </c>
      <c r="HF30" t="s">
        <v>3</v>
      </c>
      <c r="HM30" t="s">
        <v>3</v>
      </c>
      <c r="HN30" t="s">
        <v>3</v>
      </c>
      <c r="HO30" t="s">
        <v>3</v>
      </c>
      <c r="HP30" t="s">
        <v>3</v>
      </c>
      <c r="HQ30" t="s">
        <v>3</v>
      </c>
      <c r="IK30">
        <v>0</v>
      </c>
    </row>
    <row r="32" spans="1:245" x14ac:dyDescent="0.2">
      <c r="A32" s="2">
        <v>51</v>
      </c>
      <c r="B32" s="2">
        <f>B24</f>
        <v>1</v>
      </c>
      <c r="C32" s="2">
        <f>A24</f>
        <v>4</v>
      </c>
      <c r="D32" s="2">
        <f>ROW(A24)</f>
        <v>24</v>
      </c>
      <c r="E32" s="2"/>
      <c r="F32" s="2" t="str">
        <f>IF(F24&lt;&gt;"",F24,"")</f>
        <v>Новый раздел</v>
      </c>
      <c r="G32" s="2" t="str">
        <f>IF(G24&lt;&gt;"",G24,"")</f>
        <v>Демонтажные работы</v>
      </c>
      <c r="H32" s="2">
        <v>0</v>
      </c>
      <c r="I32" s="2"/>
      <c r="J32" s="2"/>
      <c r="K32" s="2"/>
      <c r="L32" s="2"/>
      <c r="M32" s="2"/>
      <c r="N32" s="2"/>
      <c r="O32" s="2">
        <f t="shared" ref="O32:T32" si="25">ROUND(AB32,2)</f>
        <v>56268.47</v>
      </c>
      <c r="P32" s="2">
        <f t="shared" si="25"/>
        <v>0</v>
      </c>
      <c r="Q32" s="2">
        <f t="shared" si="25"/>
        <v>24253.31</v>
      </c>
      <c r="R32" s="2">
        <f t="shared" si="25"/>
        <v>5503.73</v>
      </c>
      <c r="S32" s="2">
        <f t="shared" si="25"/>
        <v>32015.16</v>
      </c>
      <c r="T32" s="2">
        <f t="shared" si="25"/>
        <v>0</v>
      </c>
      <c r="U32" s="2">
        <f>AH32</f>
        <v>96.295500000000004</v>
      </c>
      <c r="V32" s="2">
        <f>AI32</f>
        <v>11.992049999999999</v>
      </c>
      <c r="W32" s="2">
        <f>ROUND(AJ32,2)</f>
        <v>0</v>
      </c>
      <c r="X32" s="2">
        <f>ROUND(AK32,2)</f>
        <v>35642.94</v>
      </c>
      <c r="Y32" s="2">
        <f>ROUND(AL32,2)</f>
        <v>24387.279999999999</v>
      </c>
      <c r="Z32" s="2"/>
      <c r="AA32" s="2"/>
      <c r="AB32" s="2">
        <f>ROUND(SUMIF(AA28:AA30,"=109128457",O28:O30),2)</f>
        <v>56268.47</v>
      </c>
      <c r="AC32" s="2">
        <f>ROUND(SUMIF(AA28:AA30,"=109128457",P28:P30),2)</f>
        <v>0</v>
      </c>
      <c r="AD32" s="2">
        <f>ROUND(SUMIF(AA28:AA30,"=109128457",Q28:Q30),2)</f>
        <v>24253.31</v>
      </c>
      <c r="AE32" s="2">
        <f>ROUND(SUMIF(AA28:AA30,"=109128457",R28:R30),2)</f>
        <v>5503.73</v>
      </c>
      <c r="AF32" s="2">
        <f>ROUND(SUMIF(AA28:AA30,"=109128457",S28:S30),2)</f>
        <v>32015.16</v>
      </c>
      <c r="AG32" s="2">
        <f>ROUND(SUMIF(AA28:AA30,"=109128457",T28:T30),2)</f>
        <v>0</v>
      </c>
      <c r="AH32" s="2">
        <f>SUMIF(AA28:AA30,"=109128457",U28:U30)</f>
        <v>96.295500000000004</v>
      </c>
      <c r="AI32" s="2">
        <f>SUMIF(AA28:AA30,"=109128457",V28:V30)</f>
        <v>11.992049999999999</v>
      </c>
      <c r="AJ32" s="2">
        <f>ROUND(SUMIF(AA28:AA30,"=109128457",W28:W30),2)</f>
        <v>0</v>
      </c>
      <c r="AK32" s="2">
        <f>ROUND(SUMIF(AA28:AA30,"=109128457",X28:X30),2)</f>
        <v>35642.94</v>
      </c>
      <c r="AL32" s="2">
        <f>ROUND(SUMIF(AA28:AA30,"=109128457",Y28:Y30),2)</f>
        <v>24387.279999999999</v>
      </c>
      <c r="AM32" s="2"/>
      <c r="AN32" s="2"/>
      <c r="AO32" s="2">
        <f t="shared" ref="AO32:BD32" si="26">ROUND(BX32,2)</f>
        <v>0</v>
      </c>
      <c r="AP32" s="2">
        <f t="shared" si="26"/>
        <v>0</v>
      </c>
      <c r="AQ32" s="2">
        <f t="shared" si="26"/>
        <v>0</v>
      </c>
      <c r="AR32" s="2">
        <f t="shared" si="26"/>
        <v>116298.69</v>
      </c>
      <c r="AS32" s="2">
        <f t="shared" si="26"/>
        <v>0</v>
      </c>
      <c r="AT32" s="2">
        <f t="shared" si="26"/>
        <v>116298.69</v>
      </c>
      <c r="AU32" s="2">
        <f t="shared" si="26"/>
        <v>0</v>
      </c>
      <c r="AV32" s="2">
        <f t="shared" si="26"/>
        <v>0</v>
      </c>
      <c r="AW32" s="2">
        <f t="shared" si="26"/>
        <v>0</v>
      </c>
      <c r="AX32" s="2">
        <f t="shared" si="26"/>
        <v>0</v>
      </c>
      <c r="AY32" s="2">
        <f t="shared" si="26"/>
        <v>0</v>
      </c>
      <c r="AZ32" s="2">
        <f t="shared" si="26"/>
        <v>0</v>
      </c>
      <c r="BA32" s="2">
        <f t="shared" si="26"/>
        <v>0</v>
      </c>
      <c r="BB32" s="2">
        <f t="shared" si="26"/>
        <v>0</v>
      </c>
      <c r="BC32" s="2">
        <f t="shared" si="26"/>
        <v>0</v>
      </c>
      <c r="BD32" s="2">
        <f t="shared" si="26"/>
        <v>0</v>
      </c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>
        <f>ROUND(SUMIF(AA28:AA30,"=109128457",FQ28:FQ30),2)</f>
        <v>0</v>
      </c>
      <c r="BY32" s="2">
        <f>ROUND(SUMIF(AA28:AA30,"=109128457",FR28:FR30),2)</f>
        <v>0</v>
      </c>
      <c r="BZ32" s="2">
        <f>ROUND(SUMIF(AA28:AA30,"=109128457",GL28:GL30),2)</f>
        <v>0</v>
      </c>
      <c r="CA32" s="2">
        <f>ROUND(SUMIF(AA28:AA30,"=109128457",GM28:GM30),2)</f>
        <v>116298.69</v>
      </c>
      <c r="CB32" s="2">
        <f>ROUND(SUMIF(AA28:AA30,"=109128457",GN28:GN30),2)</f>
        <v>0</v>
      </c>
      <c r="CC32" s="2">
        <f>ROUND(SUMIF(AA28:AA30,"=109128457",GO28:GO30),2)</f>
        <v>116298.69</v>
      </c>
      <c r="CD32" s="2">
        <f>ROUND(SUMIF(AA28:AA30,"=109128457",GP28:GP30),2)</f>
        <v>0</v>
      </c>
      <c r="CE32" s="2">
        <f>AC32-BX32</f>
        <v>0</v>
      </c>
      <c r="CF32" s="2">
        <f>AC32-BY32</f>
        <v>0</v>
      </c>
      <c r="CG32" s="2">
        <f>BX32-BZ32</f>
        <v>0</v>
      </c>
      <c r="CH32" s="2">
        <f>AC32-BX32-BY32+BZ32</f>
        <v>0</v>
      </c>
      <c r="CI32" s="2">
        <f>BY32-BZ32</f>
        <v>0</v>
      </c>
      <c r="CJ32" s="2">
        <f>ROUND(SUMIF(AA28:AA30,"=109128457",GX28:GX30),2)</f>
        <v>0</v>
      </c>
      <c r="CK32" s="2">
        <f>ROUND(SUMIF(AA28:AA30,"=109128457",GY28:GY30),2)</f>
        <v>0</v>
      </c>
      <c r="CL32" s="2">
        <f>ROUND(SUMIF(AA28:AA30,"=109128457",GZ28:GZ30),2)</f>
        <v>0</v>
      </c>
      <c r="CM32" s="2">
        <f>ROUND(SUMIF(AA28:AA30,"=109128457",HD28:HD30),2)</f>
        <v>0</v>
      </c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/>
      <c r="FW32" s="3"/>
      <c r="FX32" s="3"/>
      <c r="FY32" s="3"/>
      <c r="FZ32" s="3"/>
      <c r="GA32" s="3"/>
      <c r="GB32" s="3"/>
      <c r="GC32" s="3"/>
      <c r="GD32" s="3"/>
      <c r="GE32" s="3"/>
      <c r="GF32" s="3"/>
      <c r="GG32" s="3"/>
      <c r="GH32" s="3"/>
      <c r="GI32" s="3"/>
      <c r="GJ32" s="3"/>
      <c r="GK32" s="3"/>
      <c r="GL32" s="3"/>
      <c r="GM32" s="3"/>
      <c r="GN32" s="3"/>
      <c r="GO32" s="3"/>
      <c r="GP32" s="3"/>
      <c r="GQ32" s="3"/>
      <c r="GR32" s="3"/>
      <c r="GS32" s="3"/>
      <c r="GT32" s="3"/>
      <c r="GU32" s="3"/>
      <c r="GV32" s="3"/>
      <c r="GW32" s="3"/>
      <c r="GX32" s="3">
        <v>0</v>
      </c>
    </row>
    <row r="34" spans="1:28" x14ac:dyDescent="0.2">
      <c r="A34" s="4">
        <v>50</v>
      </c>
      <c r="B34" s="4">
        <v>0</v>
      </c>
      <c r="C34" s="4">
        <v>0</v>
      </c>
      <c r="D34" s="4">
        <v>1</v>
      </c>
      <c r="E34" s="4">
        <v>201</v>
      </c>
      <c r="F34" s="4">
        <f>ROUND(Source!O32,O34)</f>
        <v>56268.47</v>
      </c>
      <c r="G34" s="4" t="s">
        <v>36</v>
      </c>
      <c r="H34" s="4" t="s">
        <v>37</v>
      </c>
      <c r="I34" s="4"/>
      <c r="J34" s="4"/>
      <c r="K34" s="4">
        <v>201</v>
      </c>
      <c r="L34" s="4">
        <v>1</v>
      </c>
      <c r="M34" s="4">
        <v>3</v>
      </c>
      <c r="N34" s="4" t="s">
        <v>3</v>
      </c>
      <c r="O34" s="4">
        <v>2</v>
      </c>
      <c r="P34" s="4"/>
      <c r="Q34" s="4"/>
      <c r="R34" s="4"/>
      <c r="S34" s="4"/>
      <c r="T34" s="4"/>
      <c r="U34" s="4"/>
      <c r="V34" s="4"/>
      <c r="W34" s="4">
        <v>56268.47</v>
      </c>
      <c r="X34" s="4">
        <v>1</v>
      </c>
      <c r="Y34" s="4">
        <v>56268.47</v>
      </c>
      <c r="Z34" s="4"/>
      <c r="AA34" s="4"/>
      <c r="AB34" s="4"/>
    </row>
    <row r="35" spans="1:28" x14ac:dyDescent="0.2">
      <c r="A35" s="4">
        <v>50</v>
      </c>
      <c r="B35" s="4">
        <v>0</v>
      </c>
      <c r="C35" s="4">
        <v>0</v>
      </c>
      <c r="D35" s="4">
        <v>1</v>
      </c>
      <c r="E35" s="4">
        <v>202</v>
      </c>
      <c r="F35" s="4">
        <f>ROUND(Source!P32,O35)</f>
        <v>0</v>
      </c>
      <c r="G35" s="4" t="s">
        <v>38</v>
      </c>
      <c r="H35" s="4" t="s">
        <v>39</v>
      </c>
      <c r="I35" s="4"/>
      <c r="J35" s="4"/>
      <c r="K35" s="4">
        <v>202</v>
      </c>
      <c r="L35" s="4">
        <v>2</v>
      </c>
      <c r="M35" s="4">
        <v>3</v>
      </c>
      <c r="N35" s="4" t="s">
        <v>3</v>
      </c>
      <c r="O35" s="4">
        <v>2</v>
      </c>
      <c r="P35" s="4"/>
      <c r="Q35" s="4"/>
      <c r="R35" s="4"/>
      <c r="S35" s="4"/>
      <c r="T35" s="4"/>
      <c r="U35" s="4"/>
      <c r="V35" s="4"/>
      <c r="W35" s="4">
        <v>0</v>
      </c>
      <c r="X35" s="4">
        <v>1</v>
      </c>
      <c r="Y35" s="4">
        <v>0</v>
      </c>
      <c r="Z35" s="4"/>
      <c r="AA35" s="4"/>
      <c r="AB35" s="4"/>
    </row>
    <row r="36" spans="1:28" x14ac:dyDescent="0.2">
      <c r="A36" s="4">
        <v>50</v>
      </c>
      <c r="B36" s="4">
        <v>0</v>
      </c>
      <c r="C36" s="4">
        <v>0</v>
      </c>
      <c r="D36" s="4">
        <v>1</v>
      </c>
      <c r="E36" s="4">
        <v>222</v>
      </c>
      <c r="F36" s="4">
        <f>ROUND(Source!AO32,O36)</f>
        <v>0</v>
      </c>
      <c r="G36" s="4" t="s">
        <v>40</v>
      </c>
      <c r="H36" s="4" t="s">
        <v>41</v>
      </c>
      <c r="I36" s="4"/>
      <c r="J36" s="4"/>
      <c r="K36" s="4">
        <v>222</v>
      </c>
      <c r="L36" s="4">
        <v>3</v>
      </c>
      <c r="M36" s="4">
        <v>3</v>
      </c>
      <c r="N36" s="4" t="s">
        <v>3</v>
      </c>
      <c r="O36" s="4">
        <v>2</v>
      </c>
      <c r="P36" s="4"/>
      <c r="Q36" s="4"/>
      <c r="R36" s="4"/>
      <c r="S36" s="4"/>
      <c r="T36" s="4"/>
      <c r="U36" s="4"/>
      <c r="V36" s="4"/>
      <c r="W36" s="4">
        <v>0</v>
      </c>
      <c r="X36" s="4">
        <v>1</v>
      </c>
      <c r="Y36" s="4">
        <v>0</v>
      </c>
      <c r="Z36" s="4"/>
      <c r="AA36" s="4"/>
      <c r="AB36" s="4"/>
    </row>
    <row r="37" spans="1:28" x14ac:dyDescent="0.2">
      <c r="A37" s="4">
        <v>50</v>
      </c>
      <c r="B37" s="4">
        <v>0</v>
      </c>
      <c r="C37" s="4">
        <v>0</v>
      </c>
      <c r="D37" s="4">
        <v>1</v>
      </c>
      <c r="E37" s="4">
        <v>225</v>
      </c>
      <c r="F37" s="4">
        <f>ROUND(Source!AV32,O37)</f>
        <v>0</v>
      </c>
      <c r="G37" s="4" t="s">
        <v>42</v>
      </c>
      <c r="H37" s="4" t="s">
        <v>43</v>
      </c>
      <c r="I37" s="4"/>
      <c r="J37" s="4"/>
      <c r="K37" s="4">
        <v>225</v>
      </c>
      <c r="L37" s="4">
        <v>4</v>
      </c>
      <c r="M37" s="4">
        <v>3</v>
      </c>
      <c r="N37" s="4" t="s">
        <v>3</v>
      </c>
      <c r="O37" s="4">
        <v>2</v>
      </c>
      <c r="P37" s="4"/>
      <c r="Q37" s="4"/>
      <c r="R37" s="4"/>
      <c r="S37" s="4"/>
      <c r="T37" s="4"/>
      <c r="U37" s="4"/>
      <c r="V37" s="4"/>
      <c r="W37" s="4">
        <v>0</v>
      </c>
      <c r="X37" s="4">
        <v>1</v>
      </c>
      <c r="Y37" s="4">
        <v>0</v>
      </c>
      <c r="Z37" s="4"/>
      <c r="AA37" s="4"/>
      <c r="AB37" s="4"/>
    </row>
    <row r="38" spans="1:28" x14ac:dyDescent="0.2">
      <c r="A38" s="4">
        <v>50</v>
      </c>
      <c r="B38" s="4">
        <v>0</v>
      </c>
      <c r="C38" s="4">
        <v>0</v>
      </c>
      <c r="D38" s="4">
        <v>1</v>
      </c>
      <c r="E38" s="4">
        <v>226</v>
      </c>
      <c r="F38" s="4">
        <f>ROUND(Source!AW32,O38)</f>
        <v>0</v>
      </c>
      <c r="G38" s="4" t="s">
        <v>44</v>
      </c>
      <c r="H38" s="4" t="s">
        <v>45</v>
      </c>
      <c r="I38" s="4"/>
      <c r="J38" s="4"/>
      <c r="K38" s="4">
        <v>226</v>
      </c>
      <c r="L38" s="4">
        <v>5</v>
      </c>
      <c r="M38" s="4">
        <v>3</v>
      </c>
      <c r="N38" s="4" t="s">
        <v>3</v>
      </c>
      <c r="O38" s="4">
        <v>2</v>
      </c>
      <c r="P38" s="4"/>
      <c r="Q38" s="4"/>
      <c r="R38" s="4"/>
      <c r="S38" s="4"/>
      <c r="T38" s="4"/>
      <c r="U38" s="4"/>
      <c r="V38" s="4"/>
      <c r="W38" s="4">
        <v>0</v>
      </c>
      <c r="X38" s="4">
        <v>1</v>
      </c>
      <c r="Y38" s="4">
        <v>0</v>
      </c>
      <c r="Z38" s="4"/>
      <c r="AA38" s="4"/>
      <c r="AB38" s="4"/>
    </row>
    <row r="39" spans="1:28" x14ac:dyDescent="0.2">
      <c r="A39" s="4">
        <v>50</v>
      </c>
      <c r="B39" s="4">
        <v>0</v>
      </c>
      <c r="C39" s="4">
        <v>0</v>
      </c>
      <c r="D39" s="4">
        <v>1</v>
      </c>
      <c r="E39" s="4">
        <v>227</v>
      </c>
      <c r="F39" s="4">
        <f>ROUND(Source!AX32,O39)</f>
        <v>0</v>
      </c>
      <c r="G39" s="4" t="s">
        <v>46</v>
      </c>
      <c r="H39" s="4" t="s">
        <v>47</v>
      </c>
      <c r="I39" s="4"/>
      <c r="J39" s="4"/>
      <c r="K39" s="4">
        <v>227</v>
      </c>
      <c r="L39" s="4">
        <v>6</v>
      </c>
      <c r="M39" s="4">
        <v>3</v>
      </c>
      <c r="N39" s="4" t="s">
        <v>3</v>
      </c>
      <c r="O39" s="4">
        <v>2</v>
      </c>
      <c r="P39" s="4"/>
      <c r="Q39" s="4"/>
      <c r="R39" s="4"/>
      <c r="S39" s="4"/>
      <c r="T39" s="4"/>
      <c r="U39" s="4"/>
      <c r="V39" s="4"/>
      <c r="W39" s="4">
        <v>0</v>
      </c>
      <c r="X39" s="4">
        <v>1</v>
      </c>
      <c r="Y39" s="4">
        <v>0</v>
      </c>
      <c r="Z39" s="4"/>
      <c r="AA39" s="4"/>
      <c r="AB39" s="4"/>
    </row>
    <row r="40" spans="1:28" x14ac:dyDescent="0.2">
      <c r="A40" s="4">
        <v>50</v>
      </c>
      <c r="B40" s="4">
        <v>0</v>
      </c>
      <c r="C40" s="4">
        <v>0</v>
      </c>
      <c r="D40" s="4">
        <v>1</v>
      </c>
      <c r="E40" s="4">
        <v>228</v>
      </c>
      <c r="F40" s="4">
        <f>ROUND(Source!AY32,O40)</f>
        <v>0</v>
      </c>
      <c r="G40" s="4" t="s">
        <v>48</v>
      </c>
      <c r="H40" s="4" t="s">
        <v>49</v>
      </c>
      <c r="I40" s="4"/>
      <c r="J40" s="4"/>
      <c r="K40" s="4">
        <v>228</v>
      </c>
      <c r="L40" s="4">
        <v>7</v>
      </c>
      <c r="M40" s="4">
        <v>3</v>
      </c>
      <c r="N40" s="4" t="s">
        <v>3</v>
      </c>
      <c r="O40" s="4">
        <v>2</v>
      </c>
      <c r="P40" s="4"/>
      <c r="Q40" s="4"/>
      <c r="R40" s="4"/>
      <c r="S40" s="4"/>
      <c r="T40" s="4"/>
      <c r="U40" s="4"/>
      <c r="V40" s="4"/>
      <c r="W40" s="4">
        <v>0</v>
      </c>
      <c r="X40" s="4">
        <v>1</v>
      </c>
      <c r="Y40" s="4">
        <v>0</v>
      </c>
      <c r="Z40" s="4"/>
      <c r="AA40" s="4"/>
      <c r="AB40" s="4"/>
    </row>
    <row r="41" spans="1:28" x14ac:dyDescent="0.2">
      <c r="A41" s="4">
        <v>50</v>
      </c>
      <c r="B41" s="4">
        <v>0</v>
      </c>
      <c r="C41" s="4">
        <v>0</v>
      </c>
      <c r="D41" s="4">
        <v>1</v>
      </c>
      <c r="E41" s="4">
        <v>216</v>
      </c>
      <c r="F41" s="4">
        <f>ROUND(Source!AP32,O41)</f>
        <v>0</v>
      </c>
      <c r="G41" s="4" t="s">
        <v>50</v>
      </c>
      <c r="H41" s="4" t="s">
        <v>51</v>
      </c>
      <c r="I41" s="4"/>
      <c r="J41" s="4"/>
      <c r="K41" s="4">
        <v>216</v>
      </c>
      <c r="L41" s="4">
        <v>8</v>
      </c>
      <c r="M41" s="4">
        <v>3</v>
      </c>
      <c r="N41" s="4" t="s">
        <v>3</v>
      </c>
      <c r="O41" s="4">
        <v>2</v>
      </c>
      <c r="P41" s="4"/>
      <c r="Q41" s="4"/>
      <c r="R41" s="4"/>
      <c r="S41" s="4"/>
      <c r="T41" s="4"/>
      <c r="U41" s="4"/>
      <c r="V41" s="4"/>
      <c r="W41" s="4">
        <v>0</v>
      </c>
      <c r="X41" s="4">
        <v>1</v>
      </c>
      <c r="Y41" s="4">
        <v>0</v>
      </c>
      <c r="Z41" s="4"/>
      <c r="AA41" s="4"/>
      <c r="AB41" s="4"/>
    </row>
    <row r="42" spans="1:28" x14ac:dyDescent="0.2">
      <c r="A42" s="4">
        <v>50</v>
      </c>
      <c r="B42" s="4">
        <v>0</v>
      </c>
      <c r="C42" s="4">
        <v>0</v>
      </c>
      <c r="D42" s="4">
        <v>1</v>
      </c>
      <c r="E42" s="4">
        <v>223</v>
      </c>
      <c r="F42" s="4">
        <f>ROUND(Source!AQ32,O42)</f>
        <v>0</v>
      </c>
      <c r="G42" s="4" t="s">
        <v>52</v>
      </c>
      <c r="H42" s="4" t="s">
        <v>53</v>
      </c>
      <c r="I42" s="4"/>
      <c r="J42" s="4"/>
      <c r="K42" s="4">
        <v>223</v>
      </c>
      <c r="L42" s="4">
        <v>9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>
        <v>0</v>
      </c>
      <c r="X42" s="4">
        <v>1</v>
      </c>
      <c r="Y42" s="4">
        <v>0</v>
      </c>
      <c r="Z42" s="4"/>
      <c r="AA42" s="4"/>
      <c r="AB42" s="4"/>
    </row>
    <row r="43" spans="1:28" x14ac:dyDescent="0.2">
      <c r="A43" s="4">
        <v>50</v>
      </c>
      <c r="B43" s="4">
        <v>0</v>
      </c>
      <c r="C43" s="4">
        <v>0</v>
      </c>
      <c r="D43" s="4">
        <v>1</v>
      </c>
      <c r="E43" s="4">
        <v>229</v>
      </c>
      <c r="F43" s="4">
        <f>ROUND(Source!AZ32,O43)</f>
        <v>0</v>
      </c>
      <c r="G43" s="4" t="s">
        <v>54</v>
      </c>
      <c r="H43" s="4" t="s">
        <v>55</v>
      </c>
      <c r="I43" s="4"/>
      <c r="J43" s="4"/>
      <c r="K43" s="4">
        <v>229</v>
      </c>
      <c r="L43" s="4">
        <v>10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/>
      <c r="AA43" s="4"/>
      <c r="AB43" s="4"/>
    </row>
    <row r="44" spans="1:28" x14ac:dyDescent="0.2">
      <c r="A44" s="4">
        <v>50</v>
      </c>
      <c r="B44" s="4">
        <v>0</v>
      </c>
      <c r="C44" s="4">
        <v>0</v>
      </c>
      <c r="D44" s="4">
        <v>1</v>
      </c>
      <c r="E44" s="4">
        <v>203</v>
      </c>
      <c r="F44" s="4">
        <f>ROUND(Source!Q32,O44)</f>
        <v>24253.31</v>
      </c>
      <c r="G44" s="4" t="s">
        <v>56</v>
      </c>
      <c r="H44" s="4" t="s">
        <v>57</v>
      </c>
      <c r="I44" s="4"/>
      <c r="J44" s="4"/>
      <c r="K44" s="4">
        <v>203</v>
      </c>
      <c r="L44" s="4">
        <v>11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24253.31</v>
      </c>
      <c r="X44" s="4">
        <v>1</v>
      </c>
      <c r="Y44" s="4">
        <v>24253.31</v>
      </c>
      <c r="Z44" s="4"/>
      <c r="AA44" s="4"/>
      <c r="AB44" s="4"/>
    </row>
    <row r="45" spans="1:28" x14ac:dyDescent="0.2">
      <c r="A45" s="4">
        <v>50</v>
      </c>
      <c r="B45" s="4">
        <v>0</v>
      </c>
      <c r="C45" s="4">
        <v>0</v>
      </c>
      <c r="D45" s="4">
        <v>1</v>
      </c>
      <c r="E45" s="4">
        <v>231</v>
      </c>
      <c r="F45" s="4">
        <f>ROUND(Source!BB32,O45)</f>
        <v>0</v>
      </c>
      <c r="G45" s="4" t="s">
        <v>58</v>
      </c>
      <c r="H45" s="4" t="s">
        <v>59</v>
      </c>
      <c r="I45" s="4"/>
      <c r="J45" s="4"/>
      <c r="K45" s="4">
        <v>231</v>
      </c>
      <c r="L45" s="4">
        <v>12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0</v>
      </c>
      <c r="X45" s="4">
        <v>1</v>
      </c>
      <c r="Y45" s="4">
        <v>0</v>
      </c>
      <c r="Z45" s="4"/>
      <c r="AA45" s="4"/>
      <c r="AB45" s="4"/>
    </row>
    <row r="46" spans="1:28" x14ac:dyDescent="0.2">
      <c r="A46" s="4">
        <v>50</v>
      </c>
      <c r="B46" s="4">
        <v>0</v>
      </c>
      <c r="C46" s="4">
        <v>0</v>
      </c>
      <c r="D46" s="4">
        <v>1</v>
      </c>
      <c r="E46" s="4">
        <v>204</v>
      </c>
      <c r="F46" s="4">
        <f>ROUND(Source!R32,O46)</f>
        <v>5503.73</v>
      </c>
      <c r="G46" s="4" t="s">
        <v>60</v>
      </c>
      <c r="H46" s="4" t="s">
        <v>61</v>
      </c>
      <c r="I46" s="4"/>
      <c r="J46" s="4"/>
      <c r="K46" s="4">
        <v>204</v>
      </c>
      <c r="L46" s="4">
        <v>13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5503.73</v>
      </c>
      <c r="X46" s="4">
        <v>1</v>
      </c>
      <c r="Y46" s="4">
        <v>5503.73</v>
      </c>
      <c r="Z46" s="4"/>
      <c r="AA46" s="4"/>
      <c r="AB46" s="4"/>
    </row>
    <row r="47" spans="1:28" x14ac:dyDescent="0.2">
      <c r="A47" s="4">
        <v>50</v>
      </c>
      <c r="B47" s="4">
        <v>0</v>
      </c>
      <c r="C47" s="4">
        <v>0</v>
      </c>
      <c r="D47" s="4">
        <v>1</v>
      </c>
      <c r="E47" s="4">
        <v>205</v>
      </c>
      <c r="F47" s="4">
        <f>ROUND(Source!S32,O47)</f>
        <v>32015.16</v>
      </c>
      <c r="G47" s="4" t="s">
        <v>62</v>
      </c>
      <c r="H47" s="4" t="s">
        <v>63</v>
      </c>
      <c r="I47" s="4"/>
      <c r="J47" s="4"/>
      <c r="K47" s="4">
        <v>205</v>
      </c>
      <c r="L47" s="4">
        <v>14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32015.16</v>
      </c>
      <c r="X47" s="4">
        <v>1</v>
      </c>
      <c r="Y47" s="4">
        <v>32015.16</v>
      </c>
      <c r="Z47" s="4"/>
      <c r="AA47" s="4"/>
      <c r="AB47" s="4"/>
    </row>
    <row r="48" spans="1:28" x14ac:dyDescent="0.2">
      <c r="A48" s="4">
        <v>50</v>
      </c>
      <c r="B48" s="4">
        <v>0</v>
      </c>
      <c r="C48" s="4">
        <v>0</v>
      </c>
      <c r="D48" s="4">
        <v>1</v>
      </c>
      <c r="E48" s="4">
        <v>232</v>
      </c>
      <c r="F48" s="4">
        <f>ROUND(Source!BC32,O48)</f>
        <v>0</v>
      </c>
      <c r="G48" s="4" t="s">
        <v>64</v>
      </c>
      <c r="H48" s="4" t="s">
        <v>65</v>
      </c>
      <c r="I48" s="4"/>
      <c r="J48" s="4"/>
      <c r="K48" s="4">
        <v>232</v>
      </c>
      <c r="L48" s="4">
        <v>15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0</v>
      </c>
      <c r="X48" s="4">
        <v>1</v>
      </c>
      <c r="Y48" s="4">
        <v>0</v>
      </c>
      <c r="Z48" s="4"/>
      <c r="AA48" s="4"/>
      <c r="AB48" s="4"/>
    </row>
    <row r="49" spans="1:206" x14ac:dyDescent="0.2">
      <c r="A49" s="4">
        <v>50</v>
      </c>
      <c r="B49" s="4">
        <v>0</v>
      </c>
      <c r="C49" s="4">
        <v>0</v>
      </c>
      <c r="D49" s="4">
        <v>1</v>
      </c>
      <c r="E49" s="4">
        <v>214</v>
      </c>
      <c r="F49" s="4">
        <f>ROUND(Source!AS32,O49)</f>
        <v>0</v>
      </c>
      <c r="G49" s="4" t="s">
        <v>66</v>
      </c>
      <c r="H49" s="4" t="s">
        <v>67</v>
      </c>
      <c r="I49" s="4"/>
      <c r="J49" s="4"/>
      <c r="K49" s="4">
        <v>214</v>
      </c>
      <c r="L49" s="4">
        <v>16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206" x14ac:dyDescent="0.2">
      <c r="A50" s="4">
        <v>50</v>
      </c>
      <c r="B50" s="4">
        <v>0</v>
      </c>
      <c r="C50" s="4">
        <v>0</v>
      </c>
      <c r="D50" s="4">
        <v>1</v>
      </c>
      <c r="E50" s="4">
        <v>215</v>
      </c>
      <c r="F50" s="4">
        <f>ROUND(Source!AT32,O50)</f>
        <v>116298.69</v>
      </c>
      <c r="G50" s="4" t="s">
        <v>68</v>
      </c>
      <c r="H50" s="4" t="s">
        <v>69</v>
      </c>
      <c r="I50" s="4"/>
      <c r="J50" s="4"/>
      <c r="K50" s="4">
        <v>215</v>
      </c>
      <c r="L50" s="4">
        <v>17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116298.69</v>
      </c>
      <c r="X50" s="4">
        <v>1</v>
      </c>
      <c r="Y50" s="4">
        <v>116298.69</v>
      </c>
      <c r="Z50" s="4"/>
      <c r="AA50" s="4"/>
      <c r="AB50" s="4"/>
    </row>
    <row r="51" spans="1:206" x14ac:dyDescent="0.2">
      <c r="A51" s="4">
        <v>50</v>
      </c>
      <c r="B51" s="4">
        <v>0</v>
      </c>
      <c r="C51" s="4">
        <v>0</v>
      </c>
      <c r="D51" s="4">
        <v>1</v>
      </c>
      <c r="E51" s="4">
        <v>217</v>
      </c>
      <c r="F51" s="4">
        <f>ROUND(Source!AU32,O51)</f>
        <v>0</v>
      </c>
      <c r="G51" s="4" t="s">
        <v>70</v>
      </c>
      <c r="H51" s="4" t="s">
        <v>71</v>
      </c>
      <c r="I51" s="4"/>
      <c r="J51" s="4"/>
      <c r="K51" s="4">
        <v>217</v>
      </c>
      <c r="L51" s="4">
        <v>18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206" x14ac:dyDescent="0.2">
      <c r="A52" s="4">
        <v>50</v>
      </c>
      <c r="B52" s="4">
        <v>0</v>
      </c>
      <c r="C52" s="4">
        <v>0</v>
      </c>
      <c r="D52" s="4">
        <v>1</v>
      </c>
      <c r="E52" s="4">
        <v>230</v>
      </c>
      <c r="F52" s="4">
        <f>ROUND(Source!BA32,O52)</f>
        <v>0</v>
      </c>
      <c r="G52" s="4" t="s">
        <v>72</v>
      </c>
      <c r="H52" s="4" t="s">
        <v>73</v>
      </c>
      <c r="I52" s="4"/>
      <c r="J52" s="4"/>
      <c r="K52" s="4">
        <v>230</v>
      </c>
      <c r="L52" s="4">
        <v>19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206" x14ac:dyDescent="0.2">
      <c r="A53" s="4">
        <v>50</v>
      </c>
      <c r="B53" s="4">
        <v>0</v>
      </c>
      <c r="C53" s="4">
        <v>0</v>
      </c>
      <c r="D53" s="4">
        <v>1</v>
      </c>
      <c r="E53" s="4">
        <v>206</v>
      </c>
      <c r="F53" s="4">
        <f>ROUND(Source!T32,O53)</f>
        <v>0</v>
      </c>
      <c r="G53" s="4" t="s">
        <v>74</v>
      </c>
      <c r="H53" s="4" t="s">
        <v>75</v>
      </c>
      <c r="I53" s="4"/>
      <c r="J53" s="4"/>
      <c r="K53" s="4">
        <v>206</v>
      </c>
      <c r="L53" s="4">
        <v>20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206" x14ac:dyDescent="0.2">
      <c r="A54" s="4">
        <v>50</v>
      </c>
      <c r="B54" s="4">
        <v>0</v>
      </c>
      <c r="C54" s="4">
        <v>0</v>
      </c>
      <c r="D54" s="4">
        <v>1</v>
      </c>
      <c r="E54" s="4">
        <v>207</v>
      </c>
      <c r="F54" s="4">
        <f>Source!U32</f>
        <v>96.295500000000004</v>
      </c>
      <c r="G54" s="4" t="s">
        <v>76</v>
      </c>
      <c r="H54" s="4" t="s">
        <v>77</v>
      </c>
      <c r="I54" s="4"/>
      <c r="J54" s="4"/>
      <c r="K54" s="4">
        <v>207</v>
      </c>
      <c r="L54" s="4">
        <v>21</v>
      </c>
      <c r="M54" s="4">
        <v>3</v>
      </c>
      <c r="N54" s="4" t="s">
        <v>3</v>
      </c>
      <c r="O54" s="4">
        <v>-1</v>
      </c>
      <c r="P54" s="4"/>
      <c r="Q54" s="4"/>
      <c r="R54" s="4"/>
      <c r="S54" s="4"/>
      <c r="T54" s="4"/>
      <c r="U54" s="4"/>
      <c r="V54" s="4"/>
      <c r="W54" s="4">
        <v>96.295500000000004</v>
      </c>
      <c r="X54" s="4">
        <v>1</v>
      </c>
      <c r="Y54" s="4">
        <v>96.295500000000004</v>
      </c>
      <c r="Z54" s="4"/>
      <c r="AA54" s="4"/>
      <c r="AB54" s="4"/>
    </row>
    <row r="55" spans="1:206" x14ac:dyDescent="0.2">
      <c r="A55" s="4">
        <v>50</v>
      </c>
      <c r="B55" s="4">
        <v>0</v>
      </c>
      <c r="C55" s="4">
        <v>0</v>
      </c>
      <c r="D55" s="4">
        <v>1</v>
      </c>
      <c r="E55" s="4">
        <v>208</v>
      </c>
      <c r="F55" s="4">
        <f>Source!V32</f>
        <v>11.992049999999999</v>
      </c>
      <c r="G55" s="4" t="s">
        <v>78</v>
      </c>
      <c r="H55" s="4" t="s">
        <v>79</v>
      </c>
      <c r="I55" s="4"/>
      <c r="J55" s="4"/>
      <c r="K55" s="4">
        <v>208</v>
      </c>
      <c r="L55" s="4">
        <v>22</v>
      </c>
      <c r="M55" s="4">
        <v>3</v>
      </c>
      <c r="N55" s="4" t="s">
        <v>3</v>
      </c>
      <c r="O55" s="4">
        <v>-1</v>
      </c>
      <c r="P55" s="4"/>
      <c r="Q55" s="4"/>
      <c r="R55" s="4"/>
      <c r="S55" s="4"/>
      <c r="T55" s="4"/>
      <c r="U55" s="4"/>
      <c r="V55" s="4"/>
      <c r="W55" s="4">
        <v>11.992049999999999</v>
      </c>
      <c r="X55" s="4">
        <v>1</v>
      </c>
      <c r="Y55" s="4">
        <v>11.992049999999999</v>
      </c>
      <c r="Z55" s="4"/>
      <c r="AA55" s="4"/>
      <c r="AB55" s="4"/>
    </row>
    <row r="56" spans="1:206" x14ac:dyDescent="0.2">
      <c r="A56" s="4">
        <v>50</v>
      </c>
      <c r="B56" s="4">
        <v>0</v>
      </c>
      <c r="C56" s="4">
        <v>0</v>
      </c>
      <c r="D56" s="4">
        <v>1</v>
      </c>
      <c r="E56" s="4">
        <v>209</v>
      </c>
      <c r="F56" s="4">
        <f>ROUND(Source!W32,O56)</f>
        <v>0</v>
      </c>
      <c r="G56" s="4" t="s">
        <v>80</v>
      </c>
      <c r="H56" s="4" t="s">
        <v>81</v>
      </c>
      <c r="I56" s="4"/>
      <c r="J56" s="4"/>
      <c r="K56" s="4">
        <v>209</v>
      </c>
      <c r="L56" s="4">
        <v>23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206" x14ac:dyDescent="0.2">
      <c r="A57" s="4">
        <v>50</v>
      </c>
      <c r="B57" s="4">
        <v>0</v>
      </c>
      <c r="C57" s="4">
        <v>0</v>
      </c>
      <c r="D57" s="4">
        <v>1</v>
      </c>
      <c r="E57" s="4">
        <v>233</v>
      </c>
      <c r="F57" s="4">
        <f>ROUND(Source!BD32,O57)</f>
        <v>0</v>
      </c>
      <c r="G57" s="4" t="s">
        <v>82</v>
      </c>
      <c r="H57" s="4" t="s">
        <v>83</v>
      </c>
      <c r="I57" s="4"/>
      <c r="J57" s="4"/>
      <c r="K57" s="4">
        <v>233</v>
      </c>
      <c r="L57" s="4">
        <v>24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206" x14ac:dyDescent="0.2">
      <c r="A58" s="4">
        <v>50</v>
      </c>
      <c r="B58" s="4">
        <v>0</v>
      </c>
      <c r="C58" s="4">
        <v>0</v>
      </c>
      <c r="D58" s="4">
        <v>1</v>
      </c>
      <c r="E58" s="4">
        <v>210</v>
      </c>
      <c r="F58" s="4">
        <f>ROUND(Source!X32,O58)</f>
        <v>35642.94</v>
      </c>
      <c r="G58" s="4" t="s">
        <v>84</v>
      </c>
      <c r="H58" s="4" t="s">
        <v>85</v>
      </c>
      <c r="I58" s="4"/>
      <c r="J58" s="4"/>
      <c r="K58" s="4">
        <v>210</v>
      </c>
      <c r="L58" s="4">
        <v>25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35642.94</v>
      </c>
      <c r="X58" s="4">
        <v>1</v>
      </c>
      <c r="Y58" s="4">
        <v>35642.94</v>
      </c>
      <c r="Z58" s="4"/>
      <c r="AA58" s="4"/>
      <c r="AB58" s="4"/>
    </row>
    <row r="59" spans="1:206" x14ac:dyDescent="0.2">
      <c r="A59" s="4">
        <v>50</v>
      </c>
      <c r="B59" s="4">
        <v>0</v>
      </c>
      <c r="C59" s="4">
        <v>0</v>
      </c>
      <c r="D59" s="4">
        <v>1</v>
      </c>
      <c r="E59" s="4">
        <v>211</v>
      </c>
      <c r="F59" s="4">
        <f>ROUND(Source!Y32,O59)</f>
        <v>24387.279999999999</v>
      </c>
      <c r="G59" s="4" t="s">
        <v>86</v>
      </c>
      <c r="H59" s="4" t="s">
        <v>87</v>
      </c>
      <c r="I59" s="4"/>
      <c r="J59" s="4"/>
      <c r="K59" s="4">
        <v>211</v>
      </c>
      <c r="L59" s="4">
        <v>26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24387.279999999999</v>
      </c>
      <c r="X59" s="4">
        <v>1</v>
      </c>
      <c r="Y59" s="4">
        <v>24387.279999999999</v>
      </c>
      <c r="Z59" s="4"/>
      <c r="AA59" s="4"/>
      <c r="AB59" s="4"/>
    </row>
    <row r="60" spans="1:206" x14ac:dyDescent="0.2">
      <c r="A60" s="4">
        <v>50</v>
      </c>
      <c r="B60" s="4">
        <v>0</v>
      </c>
      <c r="C60" s="4">
        <v>0</v>
      </c>
      <c r="D60" s="4">
        <v>1</v>
      </c>
      <c r="E60" s="4">
        <v>224</v>
      </c>
      <c r="F60" s="4">
        <f>ROUND(Source!AR32,O60)</f>
        <v>116298.69</v>
      </c>
      <c r="G60" s="4" t="s">
        <v>88</v>
      </c>
      <c r="H60" s="4" t="s">
        <v>89</v>
      </c>
      <c r="I60" s="4"/>
      <c r="J60" s="4"/>
      <c r="K60" s="4">
        <v>224</v>
      </c>
      <c r="L60" s="4">
        <v>27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116298.69</v>
      </c>
      <c r="X60" s="4">
        <v>1</v>
      </c>
      <c r="Y60" s="4">
        <v>116298.69</v>
      </c>
      <c r="Z60" s="4"/>
      <c r="AA60" s="4"/>
      <c r="AB60" s="4"/>
    </row>
    <row r="62" spans="1:206" x14ac:dyDescent="0.2">
      <c r="A62" s="1">
        <v>4</v>
      </c>
      <c r="B62" s="1">
        <v>1</v>
      </c>
      <c r="C62" s="1"/>
      <c r="D62" s="1">
        <f>ROW(A70)</f>
        <v>70</v>
      </c>
      <c r="E62" s="1"/>
      <c r="F62" s="1" t="s">
        <v>14</v>
      </c>
      <c r="G62" s="1" t="s">
        <v>23</v>
      </c>
      <c r="H62" s="1" t="s">
        <v>3</v>
      </c>
      <c r="I62" s="1">
        <v>0</v>
      </c>
      <c r="J62" s="1"/>
      <c r="K62" s="1">
        <v>0</v>
      </c>
      <c r="L62" s="1"/>
      <c r="M62" s="1" t="s">
        <v>3</v>
      </c>
      <c r="N62" s="1"/>
      <c r="O62" s="1"/>
      <c r="P62" s="1"/>
      <c r="Q62" s="1"/>
      <c r="R62" s="1"/>
      <c r="S62" s="1">
        <v>0</v>
      </c>
      <c r="T62" s="1"/>
      <c r="U62" s="1" t="s">
        <v>3</v>
      </c>
      <c r="V62" s="1">
        <v>0</v>
      </c>
      <c r="W62" s="1"/>
      <c r="X62" s="1"/>
      <c r="Y62" s="1"/>
      <c r="Z62" s="1"/>
      <c r="AA62" s="1"/>
      <c r="AB62" s="1" t="s">
        <v>3</v>
      </c>
      <c r="AC62" s="1" t="s">
        <v>3</v>
      </c>
      <c r="AD62" s="1" t="s">
        <v>3</v>
      </c>
      <c r="AE62" s="1" t="s">
        <v>3</v>
      </c>
      <c r="AF62" s="1" t="s">
        <v>3</v>
      </c>
      <c r="AG62" s="1" t="s">
        <v>3</v>
      </c>
      <c r="AH62" s="1"/>
      <c r="AI62" s="1"/>
      <c r="AJ62" s="1"/>
      <c r="AK62" s="1"/>
      <c r="AL62" s="1"/>
      <c r="AM62" s="1"/>
      <c r="AN62" s="1"/>
      <c r="AO62" s="1"/>
      <c r="AP62" s="1" t="s">
        <v>3</v>
      </c>
      <c r="AQ62" s="1" t="s">
        <v>3</v>
      </c>
      <c r="AR62" s="1" t="s">
        <v>3</v>
      </c>
      <c r="AS62" s="1"/>
      <c r="AT62" s="1"/>
      <c r="AU62" s="1"/>
      <c r="AV62" s="1"/>
      <c r="AW62" s="1"/>
      <c r="AX62" s="1"/>
      <c r="AY62" s="1"/>
      <c r="AZ62" s="1" t="s">
        <v>3</v>
      </c>
      <c r="BA62" s="1"/>
      <c r="BB62" s="1" t="s">
        <v>3</v>
      </c>
      <c r="BC62" s="1" t="s">
        <v>3</v>
      </c>
      <c r="BD62" s="1" t="s">
        <v>3</v>
      </c>
      <c r="BE62" s="1" t="s">
        <v>3</v>
      </c>
      <c r="BF62" s="1" t="s">
        <v>3</v>
      </c>
      <c r="BG62" s="1" t="s">
        <v>3</v>
      </c>
      <c r="BH62" s="1" t="s">
        <v>3</v>
      </c>
      <c r="BI62" s="1" t="s">
        <v>3</v>
      </c>
      <c r="BJ62" s="1" t="s">
        <v>3</v>
      </c>
      <c r="BK62" s="1" t="s">
        <v>3</v>
      </c>
      <c r="BL62" s="1" t="s">
        <v>3</v>
      </c>
      <c r="BM62" s="1" t="s">
        <v>3</v>
      </c>
      <c r="BN62" s="1" t="s">
        <v>3</v>
      </c>
      <c r="BO62" s="1" t="s">
        <v>3</v>
      </c>
      <c r="BP62" s="1" t="s">
        <v>3</v>
      </c>
      <c r="BQ62" s="1"/>
      <c r="BR62" s="1"/>
      <c r="BS62" s="1"/>
      <c r="BT62" s="1"/>
      <c r="BU62" s="1"/>
      <c r="BV62" s="1"/>
      <c r="BW62" s="1"/>
      <c r="BX62" s="1">
        <v>0</v>
      </c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>
        <v>0</v>
      </c>
    </row>
    <row r="64" spans="1:206" x14ac:dyDescent="0.2">
      <c r="A64" s="2">
        <v>52</v>
      </c>
      <c r="B64" s="2">
        <f t="shared" ref="B64:G64" si="27">B70</f>
        <v>1</v>
      </c>
      <c r="C64" s="2">
        <f t="shared" si="27"/>
        <v>4</v>
      </c>
      <c r="D64" s="2">
        <f t="shared" si="27"/>
        <v>62</v>
      </c>
      <c r="E64" s="2">
        <f t="shared" si="27"/>
        <v>0</v>
      </c>
      <c r="F64" s="2" t="str">
        <f t="shared" si="27"/>
        <v>Новый раздел</v>
      </c>
      <c r="G64" s="2" t="str">
        <f t="shared" si="27"/>
        <v>Монтажные работы</v>
      </c>
      <c r="H64" s="2"/>
      <c r="I64" s="2"/>
      <c r="J64" s="2"/>
      <c r="K64" s="2"/>
      <c r="L64" s="2"/>
      <c r="M64" s="2"/>
      <c r="N64" s="2"/>
      <c r="O64" s="2">
        <f t="shared" ref="O64:AT64" si="28">O70</f>
        <v>101050.39</v>
      </c>
      <c r="P64" s="2">
        <f t="shared" si="28"/>
        <v>20666.87</v>
      </c>
      <c r="Q64" s="2">
        <f t="shared" si="28"/>
        <v>34647.58</v>
      </c>
      <c r="R64" s="2">
        <f t="shared" si="28"/>
        <v>7862.47</v>
      </c>
      <c r="S64" s="2">
        <f t="shared" si="28"/>
        <v>45735.94</v>
      </c>
      <c r="T64" s="2">
        <f t="shared" si="28"/>
        <v>0</v>
      </c>
      <c r="U64" s="2">
        <f t="shared" si="28"/>
        <v>137.565</v>
      </c>
      <c r="V64" s="2">
        <f t="shared" si="28"/>
        <v>17.131499999999999</v>
      </c>
      <c r="W64" s="2">
        <f t="shared" si="28"/>
        <v>0</v>
      </c>
      <c r="X64" s="2">
        <f t="shared" si="28"/>
        <v>50918.49</v>
      </c>
      <c r="Y64" s="2">
        <f t="shared" si="28"/>
        <v>34838.97</v>
      </c>
      <c r="Z64" s="2">
        <f t="shared" si="28"/>
        <v>0</v>
      </c>
      <c r="AA64" s="2">
        <f t="shared" si="28"/>
        <v>0</v>
      </c>
      <c r="AB64" s="2">
        <f t="shared" si="28"/>
        <v>101050.39</v>
      </c>
      <c r="AC64" s="2">
        <f t="shared" si="28"/>
        <v>20666.87</v>
      </c>
      <c r="AD64" s="2">
        <f t="shared" si="28"/>
        <v>34647.58</v>
      </c>
      <c r="AE64" s="2">
        <f t="shared" si="28"/>
        <v>7862.47</v>
      </c>
      <c r="AF64" s="2">
        <f t="shared" si="28"/>
        <v>45735.94</v>
      </c>
      <c r="AG64" s="2">
        <f t="shared" si="28"/>
        <v>0</v>
      </c>
      <c r="AH64" s="2">
        <f t="shared" si="28"/>
        <v>137.565</v>
      </c>
      <c r="AI64" s="2">
        <f t="shared" si="28"/>
        <v>17.131499999999999</v>
      </c>
      <c r="AJ64" s="2">
        <f t="shared" si="28"/>
        <v>0</v>
      </c>
      <c r="AK64" s="2">
        <f t="shared" si="28"/>
        <v>50918.49</v>
      </c>
      <c r="AL64" s="2">
        <f t="shared" si="28"/>
        <v>34838.97</v>
      </c>
      <c r="AM64" s="2">
        <f t="shared" si="28"/>
        <v>0</v>
      </c>
      <c r="AN64" s="2">
        <f t="shared" si="28"/>
        <v>0</v>
      </c>
      <c r="AO64" s="2">
        <f t="shared" si="28"/>
        <v>0</v>
      </c>
      <c r="AP64" s="2">
        <f t="shared" si="28"/>
        <v>0</v>
      </c>
      <c r="AQ64" s="2">
        <f t="shared" si="28"/>
        <v>0</v>
      </c>
      <c r="AR64" s="2">
        <f t="shared" si="28"/>
        <v>186807.85</v>
      </c>
      <c r="AS64" s="2">
        <f t="shared" si="28"/>
        <v>0</v>
      </c>
      <c r="AT64" s="2">
        <f t="shared" si="28"/>
        <v>186807.85</v>
      </c>
      <c r="AU64" s="2">
        <f t="shared" ref="AU64:BZ64" si="29">AU70</f>
        <v>0</v>
      </c>
      <c r="AV64" s="2">
        <f t="shared" si="29"/>
        <v>20666.87</v>
      </c>
      <c r="AW64" s="2">
        <f t="shared" si="29"/>
        <v>20666.87</v>
      </c>
      <c r="AX64" s="2">
        <f t="shared" si="29"/>
        <v>0</v>
      </c>
      <c r="AY64" s="2">
        <f t="shared" si="29"/>
        <v>20666.87</v>
      </c>
      <c r="AZ64" s="2">
        <f t="shared" si="29"/>
        <v>0</v>
      </c>
      <c r="BA64" s="2">
        <f t="shared" si="29"/>
        <v>0</v>
      </c>
      <c r="BB64" s="2">
        <f t="shared" si="29"/>
        <v>0</v>
      </c>
      <c r="BC64" s="2">
        <f t="shared" si="29"/>
        <v>0</v>
      </c>
      <c r="BD64" s="2">
        <f t="shared" si="29"/>
        <v>0</v>
      </c>
      <c r="BE64" s="2">
        <f t="shared" si="29"/>
        <v>0</v>
      </c>
      <c r="BF64" s="2">
        <f t="shared" si="29"/>
        <v>0</v>
      </c>
      <c r="BG64" s="2">
        <f t="shared" si="29"/>
        <v>0</v>
      </c>
      <c r="BH64" s="2">
        <f t="shared" si="29"/>
        <v>0</v>
      </c>
      <c r="BI64" s="2">
        <f t="shared" si="29"/>
        <v>0</v>
      </c>
      <c r="BJ64" s="2">
        <f t="shared" si="29"/>
        <v>0</v>
      </c>
      <c r="BK64" s="2">
        <f t="shared" si="29"/>
        <v>0</v>
      </c>
      <c r="BL64" s="2">
        <f t="shared" si="29"/>
        <v>0</v>
      </c>
      <c r="BM64" s="2">
        <f t="shared" si="29"/>
        <v>0</v>
      </c>
      <c r="BN64" s="2">
        <f t="shared" si="29"/>
        <v>0</v>
      </c>
      <c r="BO64" s="2">
        <f t="shared" si="29"/>
        <v>0</v>
      </c>
      <c r="BP64" s="2">
        <f t="shared" si="29"/>
        <v>0</v>
      </c>
      <c r="BQ64" s="2">
        <f t="shared" si="29"/>
        <v>0</v>
      </c>
      <c r="BR64" s="2">
        <f t="shared" si="29"/>
        <v>0</v>
      </c>
      <c r="BS64" s="2">
        <f t="shared" si="29"/>
        <v>0</v>
      </c>
      <c r="BT64" s="2">
        <f t="shared" si="29"/>
        <v>0</v>
      </c>
      <c r="BU64" s="2">
        <f t="shared" si="29"/>
        <v>0</v>
      </c>
      <c r="BV64" s="2">
        <f t="shared" si="29"/>
        <v>0</v>
      </c>
      <c r="BW64" s="2">
        <f t="shared" si="29"/>
        <v>0</v>
      </c>
      <c r="BX64" s="2">
        <f t="shared" si="29"/>
        <v>0</v>
      </c>
      <c r="BY64" s="2">
        <f t="shared" si="29"/>
        <v>0</v>
      </c>
      <c r="BZ64" s="2">
        <f t="shared" si="29"/>
        <v>0</v>
      </c>
      <c r="CA64" s="2">
        <f t="shared" ref="CA64:DF64" si="30">CA70</f>
        <v>186807.85</v>
      </c>
      <c r="CB64" s="2">
        <f t="shared" si="30"/>
        <v>0</v>
      </c>
      <c r="CC64" s="2">
        <f t="shared" si="30"/>
        <v>186807.85</v>
      </c>
      <c r="CD64" s="2">
        <f t="shared" si="30"/>
        <v>0</v>
      </c>
      <c r="CE64" s="2">
        <f t="shared" si="30"/>
        <v>20666.87</v>
      </c>
      <c r="CF64" s="2">
        <f t="shared" si="30"/>
        <v>20666.87</v>
      </c>
      <c r="CG64" s="2">
        <f t="shared" si="30"/>
        <v>0</v>
      </c>
      <c r="CH64" s="2">
        <f t="shared" si="30"/>
        <v>20666.87</v>
      </c>
      <c r="CI64" s="2">
        <f t="shared" si="30"/>
        <v>0</v>
      </c>
      <c r="CJ64" s="2">
        <f t="shared" si="30"/>
        <v>0</v>
      </c>
      <c r="CK64" s="2">
        <f t="shared" si="30"/>
        <v>0</v>
      </c>
      <c r="CL64" s="2">
        <f t="shared" si="30"/>
        <v>0</v>
      </c>
      <c r="CM64" s="2">
        <f t="shared" si="30"/>
        <v>0</v>
      </c>
      <c r="CN64" s="2">
        <f t="shared" si="30"/>
        <v>0</v>
      </c>
      <c r="CO64" s="2">
        <f t="shared" si="30"/>
        <v>0</v>
      </c>
      <c r="CP64" s="2">
        <f t="shared" si="30"/>
        <v>0</v>
      </c>
      <c r="CQ64" s="2">
        <f t="shared" si="30"/>
        <v>0</v>
      </c>
      <c r="CR64" s="2">
        <f t="shared" si="30"/>
        <v>0</v>
      </c>
      <c r="CS64" s="2">
        <f t="shared" si="30"/>
        <v>0</v>
      </c>
      <c r="CT64" s="2">
        <f t="shared" si="30"/>
        <v>0</v>
      </c>
      <c r="CU64" s="2">
        <f t="shared" si="30"/>
        <v>0</v>
      </c>
      <c r="CV64" s="2">
        <f t="shared" si="30"/>
        <v>0</v>
      </c>
      <c r="CW64" s="2">
        <f t="shared" si="30"/>
        <v>0</v>
      </c>
      <c r="CX64" s="2">
        <f t="shared" si="30"/>
        <v>0</v>
      </c>
      <c r="CY64" s="2">
        <f t="shared" si="30"/>
        <v>0</v>
      </c>
      <c r="CZ64" s="2">
        <f t="shared" si="30"/>
        <v>0</v>
      </c>
      <c r="DA64" s="2">
        <f t="shared" si="30"/>
        <v>0</v>
      </c>
      <c r="DB64" s="2">
        <f t="shared" si="30"/>
        <v>0</v>
      </c>
      <c r="DC64" s="2">
        <f t="shared" si="30"/>
        <v>0</v>
      </c>
      <c r="DD64" s="2">
        <f t="shared" si="30"/>
        <v>0</v>
      </c>
      <c r="DE64" s="2">
        <f t="shared" si="30"/>
        <v>0</v>
      </c>
      <c r="DF64" s="2">
        <f t="shared" si="30"/>
        <v>0</v>
      </c>
      <c r="DG64" s="3">
        <f t="shared" ref="DG64:EL64" si="31">DG70</f>
        <v>0</v>
      </c>
      <c r="DH64" s="3">
        <f t="shared" si="31"/>
        <v>0</v>
      </c>
      <c r="DI64" s="3">
        <f t="shared" si="31"/>
        <v>0</v>
      </c>
      <c r="DJ64" s="3">
        <f t="shared" si="31"/>
        <v>0</v>
      </c>
      <c r="DK64" s="3">
        <f t="shared" si="31"/>
        <v>0</v>
      </c>
      <c r="DL64" s="3">
        <f t="shared" si="31"/>
        <v>0</v>
      </c>
      <c r="DM64" s="3">
        <f t="shared" si="31"/>
        <v>0</v>
      </c>
      <c r="DN64" s="3">
        <f t="shared" si="31"/>
        <v>0</v>
      </c>
      <c r="DO64" s="3">
        <f t="shared" si="31"/>
        <v>0</v>
      </c>
      <c r="DP64" s="3">
        <f t="shared" si="31"/>
        <v>0</v>
      </c>
      <c r="DQ64" s="3">
        <f t="shared" si="31"/>
        <v>0</v>
      </c>
      <c r="DR64" s="3">
        <f t="shared" si="31"/>
        <v>0</v>
      </c>
      <c r="DS64" s="3">
        <f t="shared" si="31"/>
        <v>0</v>
      </c>
      <c r="DT64" s="3">
        <f t="shared" si="31"/>
        <v>0</v>
      </c>
      <c r="DU64" s="3">
        <f t="shared" si="31"/>
        <v>0</v>
      </c>
      <c r="DV64" s="3">
        <f t="shared" si="31"/>
        <v>0</v>
      </c>
      <c r="DW64" s="3">
        <f t="shared" si="31"/>
        <v>0</v>
      </c>
      <c r="DX64" s="3">
        <f t="shared" si="31"/>
        <v>0</v>
      </c>
      <c r="DY64" s="3">
        <f t="shared" si="31"/>
        <v>0</v>
      </c>
      <c r="DZ64" s="3">
        <f t="shared" si="31"/>
        <v>0</v>
      </c>
      <c r="EA64" s="3">
        <f t="shared" si="31"/>
        <v>0</v>
      </c>
      <c r="EB64" s="3">
        <f t="shared" si="31"/>
        <v>0</v>
      </c>
      <c r="EC64" s="3">
        <f t="shared" si="31"/>
        <v>0</v>
      </c>
      <c r="ED64" s="3">
        <f t="shared" si="31"/>
        <v>0</v>
      </c>
      <c r="EE64" s="3">
        <f t="shared" si="31"/>
        <v>0</v>
      </c>
      <c r="EF64" s="3">
        <f t="shared" si="31"/>
        <v>0</v>
      </c>
      <c r="EG64" s="3">
        <f t="shared" si="31"/>
        <v>0</v>
      </c>
      <c r="EH64" s="3">
        <f t="shared" si="31"/>
        <v>0</v>
      </c>
      <c r="EI64" s="3">
        <f t="shared" si="31"/>
        <v>0</v>
      </c>
      <c r="EJ64" s="3">
        <f t="shared" si="31"/>
        <v>0</v>
      </c>
      <c r="EK64" s="3">
        <f t="shared" si="31"/>
        <v>0</v>
      </c>
      <c r="EL64" s="3">
        <f t="shared" si="31"/>
        <v>0</v>
      </c>
      <c r="EM64" s="3">
        <f t="shared" ref="EM64:FR64" si="32">EM70</f>
        <v>0</v>
      </c>
      <c r="EN64" s="3">
        <f t="shared" si="32"/>
        <v>0</v>
      </c>
      <c r="EO64" s="3">
        <f t="shared" si="32"/>
        <v>0</v>
      </c>
      <c r="EP64" s="3">
        <f t="shared" si="32"/>
        <v>0</v>
      </c>
      <c r="EQ64" s="3">
        <f t="shared" si="32"/>
        <v>0</v>
      </c>
      <c r="ER64" s="3">
        <f t="shared" si="32"/>
        <v>0</v>
      </c>
      <c r="ES64" s="3">
        <f t="shared" si="32"/>
        <v>0</v>
      </c>
      <c r="ET64" s="3">
        <f t="shared" si="32"/>
        <v>0</v>
      </c>
      <c r="EU64" s="3">
        <f t="shared" si="32"/>
        <v>0</v>
      </c>
      <c r="EV64" s="3">
        <f t="shared" si="32"/>
        <v>0</v>
      </c>
      <c r="EW64" s="3">
        <f t="shared" si="32"/>
        <v>0</v>
      </c>
      <c r="EX64" s="3">
        <f t="shared" si="32"/>
        <v>0</v>
      </c>
      <c r="EY64" s="3">
        <f t="shared" si="32"/>
        <v>0</v>
      </c>
      <c r="EZ64" s="3">
        <f t="shared" si="32"/>
        <v>0</v>
      </c>
      <c r="FA64" s="3">
        <f t="shared" si="32"/>
        <v>0</v>
      </c>
      <c r="FB64" s="3">
        <f t="shared" si="32"/>
        <v>0</v>
      </c>
      <c r="FC64" s="3">
        <f t="shared" si="32"/>
        <v>0</v>
      </c>
      <c r="FD64" s="3">
        <f t="shared" si="32"/>
        <v>0</v>
      </c>
      <c r="FE64" s="3">
        <f t="shared" si="32"/>
        <v>0</v>
      </c>
      <c r="FF64" s="3">
        <f t="shared" si="32"/>
        <v>0</v>
      </c>
      <c r="FG64" s="3">
        <f t="shared" si="32"/>
        <v>0</v>
      </c>
      <c r="FH64" s="3">
        <f t="shared" si="32"/>
        <v>0</v>
      </c>
      <c r="FI64" s="3">
        <f t="shared" si="32"/>
        <v>0</v>
      </c>
      <c r="FJ64" s="3">
        <f t="shared" si="32"/>
        <v>0</v>
      </c>
      <c r="FK64" s="3">
        <f t="shared" si="32"/>
        <v>0</v>
      </c>
      <c r="FL64" s="3">
        <f t="shared" si="32"/>
        <v>0</v>
      </c>
      <c r="FM64" s="3">
        <f t="shared" si="32"/>
        <v>0</v>
      </c>
      <c r="FN64" s="3">
        <f t="shared" si="32"/>
        <v>0</v>
      </c>
      <c r="FO64" s="3">
        <f t="shared" si="32"/>
        <v>0</v>
      </c>
      <c r="FP64" s="3">
        <f t="shared" si="32"/>
        <v>0</v>
      </c>
      <c r="FQ64" s="3">
        <f t="shared" si="32"/>
        <v>0</v>
      </c>
      <c r="FR64" s="3">
        <f t="shared" si="32"/>
        <v>0</v>
      </c>
      <c r="FS64" s="3">
        <f t="shared" ref="FS64:GX64" si="33">FS70</f>
        <v>0</v>
      </c>
      <c r="FT64" s="3">
        <f t="shared" si="33"/>
        <v>0</v>
      </c>
      <c r="FU64" s="3">
        <f t="shared" si="33"/>
        <v>0</v>
      </c>
      <c r="FV64" s="3">
        <f t="shared" si="33"/>
        <v>0</v>
      </c>
      <c r="FW64" s="3">
        <f t="shared" si="33"/>
        <v>0</v>
      </c>
      <c r="FX64" s="3">
        <f t="shared" si="33"/>
        <v>0</v>
      </c>
      <c r="FY64" s="3">
        <f t="shared" si="33"/>
        <v>0</v>
      </c>
      <c r="FZ64" s="3">
        <f t="shared" si="33"/>
        <v>0</v>
      </c>
      <c r="GA64" s="3">
        <f t="shared" si="33"/>
        <v>0</v>
      </c>
      <c r="GB64" s="3">
        <f t="shared" si="33"/>
        <v>0</v>
      </c>
      <c r="GC64" s="3">
        <f t="shared" si="33"/>
        <v>0</v>
      </c>
      <c r="GD64" s="3">
        <f t="shared" si="33"/>
        <v>0</v>
      </c>
      <c r="GE64" s="3">
        <f t="shared" si="33"/>
        <v>0</v>
      </c>
      <c r="GF64" s="3">
        <f t="shared" si="33"/>
        <v>0</v>
      </c>
      <c r="GG64" s="3">
        <f t="shared" si="33"/>
        <v>0</v>
      </c>
      <c r="GH64" s="3">
        <f t="shared" si="33"/>
        <v>0</v>
      </c>
      <c r="GI64" s="3">
        <f t="shared" si="33"/>
        <v>0</v>
      </c>
      <c r="GJ64" s="3">
        <f t="shared" si="33"/>
        <v>0</v>
      </c>
      <c r="GK64" s="3">
        <f t="shared" si="33"/>
        <v>0</v>
      </c>
      <c r="GL64" s="3">
        <f t="shared" si="33"/>
        <v>0</v>
      </c>
      <c r="GM64" s="3">
        <f t="shared" si="33"/>
        <v>0</v>
      </c>
      <c r="GN64" s="3">
        <f t="shared" si="33"/>
        <v>0</v>
      </c>
      <c r="GO64" s="3">
        <f t="shared" si="33"/>
        <v>0</v>
      </c>
      <c r="GP64" s="3">
        <f t="shared" si="33"/>
        <v>0</v>
      </c>
      <c r="GQ64" s="3">
        <f t="shared" si="33"/>
        <v>0</v>
      </c>
      <c r="GR64" s="3">
        <f t="shared" si="33"/>
        <v>0</v>
      </c>
      <c r="GS64" s="3">
        <f t="shared" si="33"/>
        <v>0</v>
      </c>
      <c r="GT64" s="3">
        <f t="shared" si="33"/>
        <v>0</v>
      </c>
      <c r="GU64" s="3">
        <f t="shared" si="33"/>
        <v>0</v>
      </c>
      <c r="GV64" s="3">
        <f t="shared" si="33"/>
        <v>0</v>
      </c>
      <c r="GW64" s="3">
        <f t="shared" si="33"/>
        <v>0</v>
      </c>
      <c r="GX64" s="3">
        <f t="shared" si="33"/>
        <v>0</v>
      </c>
    </row>
    <row r="66" spans="1:245" x14ac:dyDescent="0.2">
      <c r="A66">
        <v>17</v>
      </c>
      <c r="B66">
        <v>1</v>
      </c>
      <c r="C66">
        <f>ROW(SmtRes!A36)</f>
        <v>36</v>
      </c>
      <c r="D66">
        <f>ROW(EtalonRes!A36)</f>
        <v>36</v>
      </c>
      <c r="E66" t="s">
        <v>16</v>
      </c>
      <c r="F66" t="s">
        <v>17</v>
      </c>
      <c r="G66" t="s">
        <v>18</v>
      </c>
      <c r="H66" t="s">
        <v>19</v>
      </c>
      <c r="I66">
        <v>0</v>
      </c>
      <c r="J66">
        <v>0</v>
      </c>
      <c r="K66">
        <v>0</v>
      </c>
      <c r="O66">
        <f>ROUND(CP66,2)</f>
        <v>0</v>
      </c>
      <c r="P66">
        <f>ROUND(CQ66*I66,2)</f>
        <v>0</v>
      </c>
      <c r="Q66">
        <f>ROUND(CR66*I66,2)</f>
        <v>0</v>
      </c>
      <c r="R66">
        <f>ROUND(CS66*I66,2)</f>
        <v>0</v>
      </c>
      <c r="S66">
        <f>ROUND(CT66*I66,2)</f>
        <v>0</v>
      </c>
      <c r="T66">
        <f>ROUND(CU66*I66,2)</f>
        <v>0</v>
      </c>
      <c r="U66">
        <f>CV66*I66</f>
        <v>0</v>
      </c>
      <c r="V66">
        <f>CW66*I66</f>
        <v>0</v>
      </c>
      <c r="W66">
        <f>ROUND(CX66*I66,2)</f>
        <v>0</v>
      </c>
      <c r="X66">
        <f t="shared" ref="X66:Y68" si="34">ROUND(CY66,2)</f>
        <v>0</v>
      </c>
      <c r="Y66">
        <f t="shared" si="34"/>
        <v>0</v>
      </c>
      <c r="AA66">
        <v>109128457</v>
      </c>
      <c r="AB66">
        <f>ROUND((AC66+AD66+AF66),6)</f>
        <v>2583.9904999999999</v>
      </c>
      <c r="AC66">
        <f>ROUND((ES66),6)</f>
        <v>710.42</v>
      </c>
      <c r="AD66">
        <f>ROUND(((((ET66*1.35))-((EU66*1.35)))+AE66),6)</f>
        <v>1482.6645000000001</v>
      </c>
      <c r="AE66">
        <f t="shared" ref="AE66:AF68" si="35">ROUND(((EU66*1.35)),6)</f>
        <v>105.705</v>
      </c>
      <c r="AF66">
        <f t="shared" si="35"/>
        <v>390.90600000000001</v>
      </c>
      <c r="AG66">
        <f>ROUND((AP66),6)</f>
        <v>0</v>
      </c>
      <c r="AH66">
        <f t="shared" ref="AH66:AI68" si="36">((EW66*1.35))</f>
        <v>40.635000000000005</v>
      </c>
      <c r="AI66">
        <f t="shared" si="36"/>
        <v>7.83</v>
      </c>
      <c r="AJ66">
        <f>(AS66)</f>
        <v>0</v>
      </c>
      <c r="AK66">
        <v>2098.25</v>
      </c>
      <c r="AL66">
        <v>710.42</v>
      </c>
      <c r="AM66">
        <v>1098.27</v>
      </c>
      <c r="AN66">
        <v>78.3</v>
      </c>
      <c r="AO66">
        <v>289.56</v>
      </c>
      <c r="AP66">
        <v>0</v>
      </c>
      <c r="AQ66">
        <v>30.1</v>
      </c>
      <c r="AR66">
        <v>5.8</v>
      </c>
      <c r="AS66">
        <v>0</v>
      </c>
      <c r="AT66">
        <v>95</v>
      </c>
      <c r="AU66">
        <v>65</v>
      </c>
      <c r="AV66">
        <v>1</v>
      </c>
      <c r="AW66">
        <v>1</v>
      </c>
      <c r="AZ66">
        <v>1</v>
      </c>
      <c r="BA66">
        <v>34.56</v>
      </c>
      <c r="BB66">
        <v>11.16</v>
      </c>
      <c r="BC66">
        <v>8.3000000000000007</v>
      </c>
      <c r="BD66" t="s">
        <v>3</v>
      </c>
      <c r="BE66" t="s">
        <v>3</v>
      </c>
      <c r="BF66" t="s">
        <v>3</v>
      </c>
      <c r="BG66" t="s">
        <v>3</v>
      </c>
      <c r="BH66">
        <v>0</v>
      </c>
      <c r="BI66">
        <v>2</v>
      </c>
      <c r="BJ66" t="s">
        <v>20</v>
      </c>
      <c r="BM66">
        <v>108001</v>
      </c>
      <c r="BN66">
        <v>0</v>
      </c>
      <c r="BO66" t="s">
        <v>17</v>
      </c>
      <c r="BP66">
        <v>1</v>
      </c>
      <c r="BQ66">
        <v>3</v>
      </c>
      <c r="BR66">
        <v>0</v>
      </c>
      <c r="BS66">
        <v>34.56</v>
      </c>
      <c r="BT66">
        <v>1</v>
      </c>
      <c r="BU66">
        <v>1</v>
      </c>
      <c r="BV66">
        <v>1</v>
      </c>
      <c r="BW66">
        <v>1</v>
      </c>
      <c r="BX66">
        <v>1</v>
      </c>
      <c r="BY66" t="s">
        <v>3</v>
      </c>
      <c r="BZ66">
        <v>95</v>
      </c>
      <c r="CA66">
        <v>65</v>
      </c>
      <c r="CB66" t="s">
        <v>3</v>
      </c>
      <c r="CE66">
        <v>0</v>
      </c>
      <c r="CF66">
        <v>0</v>
      </c>
      <c r="CG66">
        <v>0</v>
      </c>
      <c r="CM66">
        <v>0</v>
      </c>
      <c r="CN66" t="s">
        <v>402</v>
      </c>
      <c r="CO66">
        <v>0</v>
      </c>
      <c r="CP66">
        <f>(P66+Q66+S66)</f>
        <v>0</v>
      </c>
      <c r="CQ66">
        <f>AC66*BC66</f>
        <v>5896.4859999999999</v>
      </c>
      <c r="CR66">
        <f>AD66*BB66</f>
        <v>16546.535820000001</v>
      </c>
      <c r="CS66">
        <f>AE66*BS66</f>
        <v>3653.1648</v>
      </c>
      <c r="CT66">
        <f>AF66*BA66</f>
        <v>13509.711360000001</v>
      </c>
      <c r="CU66">
        <f t="shared" ref="CU66:CX68" si="37">AG66</f>
        <v>0</v>
      </c>
      <c r="CV66">
        <f t="shared" si="37"/>
        <v>40.635000000000005</v>
      </c>
      <c r="CW66">
        <f t="shared" si="37"/>
        <v>7.83</v>
      </c>
      <c r="CX66">
        <f t="shared" si="37"/>
        <v>0</v>
      </c>
      <c r="CY66">
        <f>(((S66+R66)*AT66)/100)</f>
        <v>0</v>
      </c>
      <c r="CZ66">
        <f>(((S66+R66)*AU66)/100)</f>
        <v>0</v>
      </c>
      <c r="DC66" t="s">
        <v>3</v>
      </c>
      <c r="DD66" t="s">
        <v>3</v>
      </c>
      <c r="DE66" t="s">
        <v>90</v>
      </c>
      <c r="DF66" t="s">
        <v>90</v>
      </c>
      <c r="DG66" t="s">
        <v>90</v>
      </c>
      <c r="DH66" t="s">
        <v>3</v>
      </c>
      <c r="DI66" t="s">
        <v>90</v>
      </c>
      <c r="DJ66" t="s">
        <v>90</v>
      </c>
      <c r="DK66" t="s">
        <v>3</v>
      </c>
      <c r="DL66" t="s">
        <v>3</v>
      </c>
      <c r="DM66" t="s">
        <v>3</v>
      </c>
      <c r="DN66">
        <v>0</v>
      </c>
      <c r="DO66">
        <v>0</v>
      </c>
      <c r="DP66">
        <v>1</v>
      </c>
      <c r="DQ66">
        <v>1</v>
      </c>
      <c r="DU66">
        <v>1013</v>
      </c>
      <c r="DV66" t="s">
        <v>19</v>
      </c>
      <c r="DW66" t="s">
        <v>19</v>
      </c>
      <c r="DX66">
        <v>1</v>
      </c>
      <c r="DZ66" t="s">
        <v>3</v>
      </c>
      <c r="EA66" t="s">
        <v>3</v>
      </c>
      <c r="EB66" t="s">
        <v>3</v>
      </c>
      <c r="EC66" t="s">
        <v>3</v>
      </c>
      <c r="EE66">
        <v>102156707</v>
      </c>
      <c r="EF66">
        <v>3</v>
      </c>
      <c r="EG66" t="s">
        <v>23</v>
      </c>
      <c r="EH66">
        <v>0</v>
      </c>
      <c r="EI66" t="s">
        <v>3</v>
      </c>
      <c r="EJ66">
        <v>2</v>
      </c>
      <c r="EK66">
        <v>108001</v>
      </c>
      <c r="EL66" t="s">
        <v>24</v>
      </c>
      <c r="EM66" t="s">
        <v>25</v>
      </c>
      <c r="EO66" t="s">
        <v>91</v>
      </c>
      <c r="EQ66">
        <v>0</v>
      </c>
      <c r="ER66">
        <v>2098.25</v>
      </c>
      <c r="ES66">
        <v>710.42</v>
      </c>
      <c r="ET66">
        <v>1098.27</v>
      </c>
      <c r="EU66">
        <v>78.3</v>
      </c>
      <c r="EV66">
        <v>289.56</v>
      </c>
      <c r="EW66">
        <v>30.1</v>
      </c>
      <c r="EX66">
        <v>5.8</v>
      </c>
      <c r="EY66">
        <v>0</v>
      </c>
      <c r="FQ66">
        <v>0</v>
      </c>
      <c r="FR66">
        <f>ROUND(IF(AND(BH66=3,BI66=3),P66,0),2)</f>
        <v>0</v>
      </c>
      <c r="FS66">
        <v>0</v>
      </c>
      <c r="FX66">
        <v>95</v>
      </c>
      <c r="FY66">
        <v>65</v>
      </c>
      <c r="GA66" t="s">
        <v>3</v>
      </c>
      <c r="GD66">
        <v>1</v>
      </c>
      <c r="GF66">
        <v>-861646240</v>
      </c>
      <c r="GG66">
        <v>2</v>
      </c>
      <c r="GH66">
        <v>1</v>
      </c>
      <c r="GI66">
        <v>2</v>
      </c>
      <c r="GJ66">
        <v>0</v>
      </c>
      <c r="GK66">
        <v>0</v>
      </c>
      <c r="GL66">
        <f>ROUND(IF(AND(BH66=3,BI66=3,FS66&lt;&gt;0),P66,0),2)</f>
        <v>0</v>
      </c>
      <c r="GM66">
        <f>ROUND(O66+X66+Y66,2)+GX66</f>
        <v>0</v>
      </c>
      <c r="GN66">
        <f>IF(OR(BI66=0,BI66=1),ROUND(O66+X66+Y66,2),0)</f>
        <v>0</v>
      </c>
      <c r="GO66">
        <f>IF(BI66=2,ROUND(O66+X66+Y66,2),0)</f>
        <v>0</v>
      </c>
      <c r="GP66">
        <f>IF(BI66=4,ROUND(O66+X66+Y66,2)+GX66,0)</f>
        <v>0</v>
      </c>
      <c r="GR66">
        <v>0</v>
      </c>
      <c r="GS66">
        <v>3</v>
      </c>
      <c r="GT66">
        <v>0</v>
      </c>
      <c r="GU66" t="s">
        <v>3</v>
      </c>
      <c r="GV66">
        <f>ROUND((GT66),6)</f>
        <v>0</v>
      </c>
      <c r="GW66">
        <v>1</v>
      </c>
      <c r="GX66">
        <f>ROUND(HC66*I66,2)</f>
        <v>0</v>
      </c>
      <c r="HA66">
        <v>0</v>
      </c>
      <c r="HB66">
        <v>0</v>
      </c>
      <c r="HC66">
        <f>GV66*GW66</f>
        <v>0</v>
      </c>
      <c r="HE66" t="s">
        <v>3</v>
      </c>
      <c r="HF66" t="s">
        <v>3</v>
      </c>
      <c r="HM66" t="s">
        <v>3</v>
      </c>
      <c r="HN66" t="s">
        <v>3</v>
      </c>
      <c r="HO66" t="s">
        <v>3</v>
      </c>
      <c r="HP66" t="s">
        <v>3</v>
      </c>
      <c r="HQ66" t="s">
        <v>3</v>
      </c>
      <c r="IK66">
        <v>0</v>
      </c>
    </row>
    <row r="67" spans="1:245" x14ac:dyDescent="0.2">
      <c r="A67">
        <v>17</v>
      </c>
      <c r="B67">
        <v>1</v>
      </c>
      <c r="C67">
        <f>ROW(SmtRes!A45)</f>
        <v>45</v>
      </c>
      <c r="D67">
        <f>ROW(EtalonRes!A45)</f>
        <v>45</v>
      </c>
      <c r="E67" t="s">
        <v>27</v>
      </c>
      <c r="F67" t="s">
        <v>28</v>
      </c>
      <c r="G67" t="s">
        <v>29</v>
      </c>
      <c r="H67" t="s">
        <v>19</v>
      </c>
      <c r="I67">
        <v>2</v>
      </c>
      <c r="J67">
        <v>0</v>
      </c>
      <c r="K67">
        <v>2</v>
      </c>
      <c r="O67">
        <f>ROUND(CP67,2)</f>
        <v>91439.03</v>
      </c>
      <c r="P67">
        <f>ROUND(CQ67*I67,2)</f>
        <v>18400.03</v>
      </c>
      <c r="Q67">
        <f>ROUND(CR67*I67,2)</f>
        <v>33093.07</v>
      </c>
      <c r="R67">
        <f>ROUND(CS67*I67,2)</f>
        <v>7306.33</v>
      </c>
      <c r="S67">
        <f>ROUND(CT67*I67,2)</f>
        <v>39945.93</v>
      </c>
      <c r="T67">
        <f>ROUND(CU67*I67,2)</f>
        <v>0</v>
      </c>
      <c r="U67">
        <f>CV67*I67</f>
        <v>120.15</v>
      </c>
      <c r="V67">
        <f>CW67*I67</f>
        <v>15.66</v>
      </c>
      <c r="W67">
        <f>ROUND(CX67*I67,2)</f>
        <v>0</v>
      </c>
      <c r="X67">
        <f t="shared" si="34"/>
        <v>44889.65</v>
      </c>
      <c r="Y67">
        <f t="shared" si="34"/>
        <v>30713.97</v>
      </c>
      <c r="AA67">
        <v>109128457</v>
      </c>
      <c r="AB67">
        <f>ROUND((AC67+AD67+AF67),6)</f>
        <v>3155.826</v>
      </c>
      <c r="AC67">
        <f>ROUND((ES67),6)</f>
        <v>1095.24</v>
      </c>
      <c r="AD67">
        <f>ROUND(((((ET67*1.35))-((EU67*1.35)))+AE67),6)</f>
        <v>1482.6645000000001</v>
      </c>
      <c r="AE67">
        <f t="shared" si="35"/>
        <v>105.705</v>
      </c>
      <c r="AF67">
        <f t="shared" si="35"/>
        <v>577.92150000000004</v>
      </c>
      <c r="AG67">
        <f>ROUND((AP67),6)</f>
        <v>0</v>
      </c>
      <c r="AH67">
        <f t="shared" si="36"/>
        <v>60.075000000000003</v>
      </c>
      <c r="AI67">
        <f t="shared" si="36"/>
        <v>7.83</v>
      </c>
      <c r="AJ67">
        <f>(AS67)</f>
        <v>0</v>
      </c>
      <c r="AK67">
        <v>2621.6</v>
      </c>
      <c r="AL67">
        <v>1095.24</v>
      </c>
      <c r="AM67">
        <v>1098.27</v>
      </c>
      <c r="AN67">
        <v>78.3</v>
      </c>
      <c r="AO67">
        <v>428.09</v>
      </c>
      <c r="AP67">
        <v>0</v>
      </c>
      <c r="AQ67">
        <v>44.5</v>
      </c>
      <c r="AR67">
        <v>5.8</v>
      </c>
      <c r="AS67">
        <v>0</v>
      </c>
      <c r="AT67">
        <v>95</v>
      </c>
      <c r="AU67">
        <v>65</v>
      </c>
      <c r="AV67">
        <v>1</v>
      </c>
      <c r="AW67">
        <v>1</v>
      </c>
      <c r="AZ67">
        <v>1</v>
      </c>
      <c r="BA67">
        <v>34.56</v>
      </c>
      <c r="BB67">
        <v>11.16</v>
      </c>
      <c r="BC67">
        <v>8.4</v>
      </c>
      <c r="BD67" t="s">
        <v>3</v>
      </c>
      <c r="BE67" t="s">
        <v>3</v>
      </c>
      <c r="BF67" t="s">
        <v>3</v>
      </c>
      <c r="BG67" t="s">
        <v>3</v>
      </c>
      <c r="BH67">
        <v>0</v>
      </c>
      <c r="BI67">
        <v>2</v>
      </c>
      <c r="BJ67" t="s">
        <v>30</v>
      </c>
      <c r="BM67">
        <v>108001</v>
      </c>
      <c r="BN67">
        <v>0</v>
      </c>
      <c r="BO67" t="s">
        <v>28</v>
      </c>
      <c r="BP67">
        <v>1</v>
      </c>
      <c r="BQ67">
        <v>3</v>
      </c>
      <c r="BR67">
        <v>0</v>
      </c>
      <c r="BS67">
        <v>34.56</v>
      </c>
      <c r="BT67">
        <v>1</v>
      </c>
      <c r="BU67">
        <v>1</v>
      </c>
      <c r="BV67">
        <v>1</v>
      </c>
      <c r="BW67">
        <v>1</v>
      </c>
      <c r="BX67">
        <v>1</v>
      </c>
      <c r="BY67" t="s">
        <v>3</v>
      </c>
      <c r="BZ67">
        <v>95</v>
      </c>
      <c r="CA67">
        <v>65</v>
      </c>
      <c r="CB67" t="s">
        <v>3</v>
      </c>
      <c r="CE67">
        <v>0</v>
      </c>
      <c r="CF67">
        <v>0</v>
      </c>
      <c r="CG67">
        <v>0</v>
      </c>
      <c r="CM67">
        <v>0</v>
      </c>
      <c r="CN67" t="s">
        <v>402</v>
      </c>
      <c r="CO67">
        <v>0</v>
      </c>
      <c r="CP67">
        <f>(P67+Q67+S67)</f>
        <v>91439.03</v>
      </c>
      <c r="CQ67">
        <f>AC67*BC67</f>
        <v>9200.0159999999996</v>
      </c>
      <c r="CR67">
        <f>AD67*BB67</f>
        <v>16546.535820000001</v>
      </c>
      <c r="CS67">
        <f>AE67*BS67</f>
        <v>3653.1648</v>
      </c>
      <c r="CT67">
        <f>AF67*BA67</f>
        <v>19972.967040000003</v>
      </c>
      <c r="CU67">
        <f t="shared" si="37"/>
        <v>0</v>
      </c>
      <c r="CV67">
        <f t="shared" si="37"/>
        <v>60.075000000000003</v>
      </c>
      <c r="CW67">
        <f t="shared" si="37"/>
        <v>7.83</v>
      </c>
      <c r="CX67">
        <f t="shared" si="37"/>
        <v>0</v>
      </c>
      <c r="CY67">
        <f>(((S67+R67)*AT67)/100)</f>
        <v>44889.647000000004</v>
      </c>
      <c r="CZ67">
        <f>(((S67+R67)*AU67)/100)</f>
        <v>30713.968999999997</v>
      </c>
      <c r="DC67" t="s">
        <v>3</v>
      </c>
      <c r="DD67" t="s">
        <v>3</v>
      </c>
      <c r="DE67" t="s">
        <v>90</v>
      </c>
      <c r="DF67" t="s">
        <v>90</v>
      </c>
      <c r="DG67" t="s">
        <v>90</v>
      </c>
      <c r="DH67" t="s">
        <v>3</v>
      </c>
      <c r="DI67" t="s">
        <v>90</v>
      </c>
      <c r="DJ67" t="s">
        <v>90</v>
      </c>
      <c r="DK67" t="s">
        <v>3</v>
      </c>
      <c r="DL67" t="s">
        <v>3</v>
      </c>
      <c r="DM67" t="s">
        <v>3</v>
      </c>
      <c r="DN67">
        <v>0</v>
      </c>
      <c r="DO67">
        <v>0</v>
      </c>
      <c r="DP67">
        <v>1</v>
      </c>
      <c r="DQ67">
        <v>1</v>
      </c>
      <c r="DU67">
        <v>1013</v>
      </c>
      <c r="DV67" t="s">
        <v>19</v>
      </c>
      <c r="DW67" t="s">
        <v>19</v>
      </c>
      <c r="DX67">
        <v>1</v>
      </c>
      <c r="DZ67" t="s">
        <v>3</v>
      </c>
      <c r="EA67" t="s">
        <v>3</v>
      </c>
      <c r="EB67" t="s">
        <v>3</v>
      </c>
      <c r="EC67" t="s">
        <v>3</v>
      </c>
      <c r="EE67">
        <v>102156707</v>
      </c>
      <c r="EF67">
        <v>3</v>
      </c>
      <c r="EG67" t="s">
        <v>23</v>
      </c>
      <c r="EH67">
        <v>0</v>
      </c>
      <c r="EI67" t="s">
        <v>3</v>
      </c>
      <c r="EJ67">
        <v>2</v>
      </c>
      <c r="EK67">
        <v>108001</v>
      </c>
      <c r="EL67" t="s">
        <v>24</v>
      </c>
      <c r="EM67" t="s">
        <v>25</v>
      </c>
      <c r="EO67" t="s">
        <v>91</v>
      </c>
      <c r="EQ67">
        <v>0</v>
      </c>
      <c r="ER67">
        <v>2621.6</v>
      </c>
      <c r="ES67">
        <v>1095.24</v>
      </c>
      <c r="ET67">
        <v>1098.27</v>
      </c>
      <c r="EU67">
        <v>78.3</v>
      </c>
      <c r="EV67">
        <v>428.09</v>
      </c>
      <c r="EW67">
        <v>44.5</v>
      </c>
      <c r="EX67">
        <v>5.8</v>
      </c>
      <c r="EY67">
        <v>0</v>
      </c>
      <c r="FQ67">
        <v>0</v>
      </c>
      <c r="FR67">
        <f>ROUND(IF(AND(BH67=3,BI67=3),P67,0),2)</f>
        <v>0</v>
      </c>
      <c r="FS67">
        <v>0</v>
      </c>
      <c r="FX67">
        <v>95</v>
      </c>
      <c r="FY67">
        <v>65</v>
      </c>
      <c r="GA67" t="s">
        <v>3</v>
      </c>
      <c r="GD67">
        <v>1</v>
      </c>
      <c r="GF67">
        <v>1306308264</v>
      </c>
      <c r="GG67">
        <v>2</v>
      </c>
      <c r="GH67">
        <v>1</v>
      </c>
      <c r="GI67">
        <v>2</v>
      </c>
      <c r="GJ67">
        <v>0</v>
      </c>
      <c r="GK67">
        <v>0</v>
      </c>
      <c r="GL67">
        <f>ROUND(IF(AND(BH67=3,BI67=3,FS67&lt;&gt;0),P67,0),2)</f>
        <v>0</v>
      </c>
      <c r="GM67">
        <f>ROUND(O67+X67+Y67,2)+GX67</f>
        <v>167042.65</v>
      </c>
      <c r="GN67">
        <f>IF(OR(BI67=0,BI67=1),ROUND(O67+X67+Y67,2),0)</f>
        <v>0</v>
      </c>
      <c r="GO67">
        <f>IF(BI67=2,ROUND(O67+X67+Y67,2),0)</f>
        <v>167042.65</v>
      </c>
      <c r="GP67">
        <f>IF(BI67=4,ROUND(O67+X67+Y67,2)+GX67,0)</f>
        <v>0</v>
      </c>
      <c r="GR67">
        <v>0</v>
      </c>
      <c r="GS67">
        <v>3</v>
      </c>
      <c r="GT67">
        <v>0</v>
      </c>
      <c r="GU67" t="s">
        <v>3</v>
      </c>
      <c r="GV67">
        <f>ROUND((GT67),6)</f>
        <v>0</v>
      </c>
      <c r="GW67">
        <v>1</v>
      </c>
      <c r="GX67">
        <f>ROUND(HC67*I67,2)</f>
        <v>0</v>
      </c>
      <c r="HA67">
        <v>0</v>
      </c>
      <c r="HB67">
        <v>0</v>
      </c>
      <c r="HC67">
        <f>GV67*GW67</f>
        <v>0</v>
      </c>
      <c r="HE67" t="s">
        <v>3</v>
      </c>
      <c r="HF67" t="s">
        <v>3</v>
      </c>
      <c r="HM67" t="s">
        <v>3</v>
      </c>
      <c r="HN67" t="s">
        <v>3</v>
      </c>
      <c r="HO67" t="s">
        <v>3</v>
      </c>
      <c r="HP67" t="s">
        <v>3</v>
      </c>
      <c r="HQ67" t="s">
        <v>3</v>
      </c>
      <c r="IK67">
        <v>0</v>
      </c>
    </row>
    <row r="68" spans="1:245" x14ac:dyDescent="0.2">
      <c r="A68">
        <v>17</v>
      </c>
      <c r="B68">
        <v>1</v>
      </c>
      <c r="C68">
        <f>ROW(SmtRes!A58)</f>
        <v>58</v>
      </c>
      <c r="D68">
        <f>ROW(EtalonRes!A58)</f>
        <v>58</v>
      </c>
      <c r="E68" t="s">
        <v>31</v>
      </c>
      <c r="F68" t="s">
        <v>32</v>
      </c>
      <c r="G68" t="s">
        <v>33</v>
      </c>
      <c r="H68" t="s">
        <v>34</v>
      </c>
      <c r="I68">
        <v>1</v>
      </c>
      <c r="J68">
        <v>0</v>
      </c>
      <c r="K68">
        <v>1</v>
      </c>
      <c r="O68">
        <f>ROUND(CP68,2)</f>
        <v>9611.36</v>
      </c>
      <c r="P68">
        <f>ROUND(CQ68*I68,2)</f>
        <v>2266.84</v>
      </c>
      <c r="Q68">
        <f>ROUND(CR68*I68,2)</f>
        <v>1554.51</v>
      </c>
      <c r="R68">
        <f>ROUND(CS68*I68,2)</f>
        <v>556.14</v>
      </c>
      <c r="S68">
        <f>ROUND(CT68*I68,2)</f>
        <v>5790.01</v>
      </c>
      <c r="T68">
        <f>ROUND(CU68*I68,2)</f>
        <v>0</v>
      </c>
      <c r="U68">
        <f>CV68*I68</f>
        <v>17.415000000000003</v>
      </c>
      <c r="V68">
        <f>CW68*I68</f>
        <v>1.4715000000000003</v>
      </c>
      <c r="W68">
        <f>ROUND(CX68*I68,2)</f>
        <v>0</v>
      </c>
      <c r="X68">
        <f t="shared" si="34"/>
        <v>6028.84</v>
      </c>
      <c r="Y68">
        <f t="shared" si="34"/>
        <v>4125</v>
      </c>
      <c r="AA68">
        <v>109128457</v>
      </c>
      <c r="AB68">
        <f>ROUND((AC68+AD68+AF68),6)</f>
        <v>514.47400000000005</v>
      </c>
      <c r="AC68">
        <f>ROUND((ES68),6)</f>
        <v>224.44</v>
      </c>
      <c r="AD68">
        <f>ROUND(((((ET68*1.35))-((EU68*1.35)))+AE68),6)</f>
        <v>122.499</v>
      </c>
      <c r="AE68">
        <f t="shared" si="35"/>
        <v>16.091999999999999</v>
      </c>
      <c r="AF68">
        <f t="shared" si="35"/>
        <v>167.535</v>
      </c>
      <c r="AG68">
        <f>ROUND((AP68),6)</f>
        <v>0</v>
      </c>
      <c r="AH68">
        <f t="shared" si="36"/>
        <v>17.415000000000003</v>
      </c>
      <c r="AI68">
        <f t="shared" si="36"/>
        <v>1.4715000000000003</v>
      </c>
      <c r="AJ68">
        <f>(AS68)</f>
        <v>0</v>
      </c>
      <c r="AK68">
        <v>439.28</v>
      </c>
      <c r="AL68">
        <v>224.44</v>
      </c>
      <c r="AM68">
        <v>90.74</v>
      </c>
      <c r="AN68">
        <v>11.92</v>
      </c>
      <c r="AO68">
        <v>124.1</v>
      </c>
      <c r="AP68">
        <v>0</v>
      </c>
      <c r="AQ68">
        <v>12.9</v>
      </c>
      <c r="AR68">
        <v>1.0900000000000001</v>
      </c>
      <c r="AS68">
        <v>0</v>
      </c>
      <c r="AT68">
        <v>95</v>
      </c>
      <c r="AU68">
        <v>65</v>
      </c>
      <c r="AV68">
        <v>1</v>
      </c>
      <c r="AW68">
        <v>1</v>
      </c>
      <c r="AZ68">
        <v>1</v>
      </c>
      <c r="BA68">
        <v>34.56</v>
      </c>
      <c r="BB68">
        <v>12.69</v>
      </c>
      <c r="BC68">
        <v>10.1</v>
      </c>
      <c r="BD68" t="s">
        <v>3</v>
      </c>
      <c r="BE68" t="s">
        <v>3</v>
      </c>
      <c r="BF68" t="s">
        <v>3</v>
      </c>
      <c r="BG68" t="s">
        <v>3</v>
      </c>
      <c r="BH68">
        <v>0</v>
      </c>
      <c r="BI68">
        <v>2</v>
      </c>
      <c r="BJ68" t="s">
        <v>35</v>
      </c>
      <c r="BM68">
        <v>108001</v>
      </c>
      <c r="BN68">
        <v>0</v>
      </c>
      <c r="BO68" t="s">
        <v>32</v>
      </c>
      <c r="BP68">
        <v>1</v>
      </c>
      <c r="BQ68">
        <v>3</v>
      </c>
      <c r="BR68">
        <v>0</v>
      </c>
      <c r="BS68">
        <v>34.56</v>
      </c>
      <c r="BT68">
        <v>1</v>
      </c>
      <c r="BU68">
        <v>1</v>
      </c>
      <c r="BV68">
        <v>1</v>
      </c>
      <c r="BW68">
        <v>1</v>
      </c>
      <c r="BX68">
        <v>1</v>
      </c>
      <c r="BY68" t="s">
        <v>3</v>
      </c>
      <c r="BZ68">
        <v>95</v>
      </c>
      <c r="CA68">
        <v>65</v>
      </c>
      <c r="CB68" t="s">
        <v>3</v>
      </c>
      <c r="CE68">
        <v>0</v>
      </c>
      <c r="CF68">
        <v>0</v>
      </c>
      <c r="CG68">
        <v>0</v>
      </c>
      <c r="CM68">
        <v>0</v>
      </c>
      <c r="CN68" t="s">
        <v>402</v>
      </c>
      <c r="CO68">
        <v>0</v>
      </c>
      <c r="CP68">
        <f>(P68+Q68+S68)</f>
        <v>9611.36</v>
      </c>
      <c r="CQ68">
        <f>AC68*BC68</f>
        <v>2266.8440000000001</v>
      </c>
      <c r="CR68">
        <f>AD68*BB68</f>
        <v>1554.5123099999998</v>
      </c>
      <c r="CS68">
        <f>AE68*BS68</f>
        <v>556.13951999999995</v>
      </c>
      <c r="CT68">
        <f>AF68*BA68</f>
        <v>5790.0096000000003</v>
      </c>
      <c r="CU68">
        <f t="shared" si="37"/>
        <v>0</v>
      </c>
      <c r="CV68">
        <f t="shared" si="37"/>
        <v>17.415000000000003</v>
      </c>
      <c r="CW68">
        <f t="shared" si="37"/>
        <v>1.4715000000000003</v>
      </c>
      <c r="CX68">
        <f t="shared" si="37"/>
        <v>0</v>
      </c>
      <c r="CY68">
        <f>(((S68+R68)*AT68)/100)</f>
        <v>6028.8424999999997</v>
      </c>
      <c r="CZ68">
        <f>(((S68+R68)*AU68)/100)</f>
        <v>4124.9975000000004</v>
      </c>
      <c r="DC68" t="s">
        <v>3</v>
      </c>
      <c r="DD68" t="s">
        <v>3</v>
      </c>
      <c r="DE68" t="s">
        <v>90</v>
      </c>
      <c r="DF68" t="s">
        <v>90</v>
      </c>
      <c r="DG68" t="s">
        <v>90</v>
      </c>
      <c r="DH68" t="s">
        <v>3</v>
      </c>
      <c r="DI68" t="s">
        <v>90</v>
      </c>
      <c r="DJ68" t="s">
        <v>90</v>
      </c>
      <c r="DK68" t="s">
        <v>3</v>
      </c>
      <c r="DL68" t="s">
        <v>3</v>
      </c>
      <c r="DM68" t="s">
        <v>3</v>
      </c>
      <c r="DN68">
        <v>0</v>
      </c>
      <c r="DO68">
        <v>0</v>
      </c>
      <c r="DP68">
        <v>1</v>
      </c>
      <c r="DQ68">
        <v>1</v>
      </c>
      <c r="DU68">
        <v>1013</v>
      </c>
      <c r="DV68" t="s">
        <v>34</v>
      </c>
      <c r="DW68" t="s">
        <v>34</v>
      </c>
      <c r="DX68">
        <v>1</v>
      </c>
      <c r="DZ68" t="s">
        <v>3</v>
      </c>
      <c r="EA68" t="s">
        <v>3</v>
      </c>
      <c r="EB68" t="s">
        <v>3</v>
      </c>
      <c r="EC68" t="s">
        <v>3</v>
      </c>
      <c r="EE68">
        <v>102156707</v>
      </c>
      <c r="EF68">
        <v>3</v>
      </c>
      <c r="EG68" t="s">
        <v>23</v>
      </c>
      <c r="EH68">
        <v>0</v>
      </c>
      <c r="EI68" t="s">
        <v>3</v>
      </c>
      <c r="EJ68">
        <v>2</v>
      </c>
      <c r="EK68">
        <v>108001</v>
      </c>
      <c r="EL68" t="s">
        <v>24</v>
      </c>
      <c r="EM68" t="s">
        <v>25</v>
      </c>
      <c r="EO68" t="s">
        <v>91</v>
      </c>
      <c r="EQ68">
        <v>0</v>
      </c>
      <c r="ER68">
        <v>439.28</v>
      </c>
      <c r="ES68">
        <v>224.44</v>
      </c>
      <c r="ET68">
        <v>90.74</v>
      </c>
      <c r="EU68">
        <v>11.92</v>
      </c>
      <c r="EV68">
        <v>124.1</v>
      </c>
      <c r="EW68">
        <v>12.9</v>
      </c>
      <c r="EX68">
        <v>1.0900000000000001</v>
      </c>
      <c r="EY68">
        <v>0</v>
      </c>
      <c r="FQ68">
        <v>0</v>
      </c>
      <c r="FR68">
        <f>ROUND(IF(AND(BH68=3,BI68=3),P68,0),2)</f>
        <v>0</v>
      </c>
      <c r="FS68">
        <v>0</v>
      </c>
      <c r="FX68">
        <v>95</v>
      </c>
      <c r="FY68">
        <v>65</v>
      </c>
      <c r="GA68" t="s">
        <v>3</v>
      </c>
      <c r="GD68">
        <v>1</v>
      </c>
      <c r="GF68">
        <v>1638505057</v>
      </c>
      <c r="GG68">
        <v>2</v>
      </c>
      <c r="GH68">
        <v>1</v>
      </c>
      <c r="GI68">
        <v>2</v>
      </c>
      <c r="GJ68">
        <v>0</v>
      </c>
      <c r="GK68">
        <v>0</v>
      </c>
      <c r="GL68">
        <f>ROUND(IF(AND(BH68=3,BI68=3,FS68&lt;&gt;0),P68,0),2)</f>
        <v>0</v>
      </c>
      <c r="GM68">
        <f>ROUND(O68+X68+Y68,2)+GX68</f>
        <v>19765.2</v>
      </c>
      <c r="GN68">
        <f>IF(OR(BI68=0,BI68=1),ROUND(O68+X68+Y68,2),0)</f>
        <v>0</v>
      </c>
      <c r="GO68">
        <f>IF(BI68=2,ROUND(O68+X68+Y68,2),0)</f>
        <v>19765.2</v>
      </c>
      <c r="GP68">
        <f>IF(BI68=4,ROUND(O68+X68+Y68,2)+GX68,0)</f>
        <v>0</v>
      </c>
      <c r="GR68">
        <v>0</v>
      </c>
      <c r="GS68">
        <v>3</v>
      </c>
      <c r="GT68">
        <v>0</v>
      </c>
      <c r="GU68" t="s">
        <v>3</v>
      </c>
      <c r="GV68">
        <f>ROUND((GT68),6)</f>
        <v>0</v>
      </c>
      <c r="GW68">
        <v>1</v>
      </c>
      <c r="GX68">
        <f>ROUND(HC68*I68,2)</f>
        <v>0</v>
      </c>
      <c r="HA68">
        <v>0</v>
      </c>
      <c r="HB68">
        <v>0</v>
      </c>
      <c r="HC68">
        <f>GV68*GW68</f>
        <v>0</v>
      </c>
      <c r="HE68" t="s">
        <v>3</v>
      </c>
      <c r="HF68" t="s">
        <v>3</v>
      </c>
      <c r="HM68" t="s">
        <v>3</v>
      </c>
      <c r="HN68" t="s">
        <v>3</v>
      </c>
      <c r="HO68" t="s">
        <v>3</v>
      </c>
      <c r="HP68" t="s">
        <v>3</v>
      </c>
      <c r="HQ68" t="s">
        <v>3</v>
      </c>
      <c r="IK68">
        <v>0</v>
      </c>
    </row>
    <row r="70" spans="1:245" x14ac:dyDescent="0.2">
      <c r="A70" s="2">
        <v>51</v>
      </c>
      <c r="B70" s="2">
        <f>B62</f>
        <v>1</v>
      </c>
      <c r="C70" s="2">
        <f>A62</f>
        <v>4</v>
      </c>
      <c r="D70" s="2">
        <f>ROW(A62)</f>
        <v>62</v>
      </c>
      <c r="E70" s="2"/>
      <c r="F70" s="2" t="str">
        <f>IF(F62&lt;&gt;"",F62,"")</f>
        <v>Новый раздел</v>
      </c>
      <c r="G70" s="2" t="str">
        <f>IF(G62&lt;&gt;"",G62,"")</f>
        <v>Монтажные работы</v>
      </c>
      <c r="H70" s="2">
        <v>0</v>
      </c>
      <c r="I70" s="2"/>
      <c r="J70" s="2"/>
      <c r="K70" s="2"/>
      <c r="L70" s="2"/>
      <c r="M70" s="2"/>
      <c r="N70" s="2"/>
      <c r="O70" s="2">
        <f t="shared" ref="O70:T70" si="38">ROUND(AB70,2)</f>
        <v>101050.39</v>
      </c>
      <c r="P70" s="2">
        <f t="shared" si="38"/>
        <v>20666.87</v>
      </c>
      <c r="Q70" s="2">
        <f t="shared" si="38"/>
        <v>34647.58</v>
      </c>
      <c r="R70" s="2">
        <f t="shared" si="38"/>
        <v>7862.47</v>
      </c>
      <c r="S70" s="2">
        <f t="shared" si="38"/>
        <v>45735.94</v>
      </c>
      <c r="T70" s="2">
        <f t="shared" si="38"/>
        <v>0</v>
      </c>
      <c r="U70" s="2">
        <f>AH70</f>
        <v>137.565</v>
      </c>
      <c r="V70" s="2">
        <f>AI70</f>
        <v>17.131499999999999</v>
      </c>
      <c r="W70" s="2">
        <f>ROUND(AJ70,2)</f>
        <v>0</v>
      </c>
      <c r="X70" s="2">
        <f>ROUND(AK70,2)</f>
        <v>50918.49</v>
      </c>
      <c r="Y70" s="2">
        <f>ROUND(AL70,2)</f>
        <v>34838.97</v>
      </c>
      <c r="Z70" s="2"/>
      <c r="AA70" s="2"/>
      <c r="AB70" s="2">
        <f>ROUND(SUMIF(AA66:AA68,"=109128457",O66:O68),2)</f>
        <v>101050.39</v>
      </c>
      <c r="AC70" s="2">
        <f>ROUND(SUMIF(AA66:AA68,"=109128457",P66:P68),2)</f>
        <v>20666.87</v>
      </c>
      <c r="AD70" s="2">
        <f>ROUND(SUMIF(AA66:AA68,"=109128457",Q66:Q68),2)</f>
        <v>34647.58</v>
      </c>
      <c r="AE70" s="2">
        <f>ROUND(SUMIF(AA66:AA68,"=109128457",R66:R68),2)</f>
        <v>7862.47</v>
      </c>
      <c r="AF70" s="2">
        <f>ROUND(SUMIF(AA66:AA68,"=109128457",S66:S68),2)</f>
        <v>45735.94</v>
      </c>
      <c r="AG70" s="2">
        <f>ROUND(SUMIF(AA66:AA68,"=109128457",T66:T68),2)</f>
        <v>0</v>
      </c>
      <c r="AH70" s="2">
        <f>SUMIF(AA66:AA68,"=109128457",U66:U68)</f>
        <v>137.565</v>
      </c>
      <c r="AI70" s="2">
        <f>SUMIF(AA66:AA68,"=109128457",V66:V68)</f>
        <v>17.131499999999999</v>
      </c>
      <c r="AJ70" s="2">
        <f>ROUND(SUMIF(AA66:AA68,"=109128457",W66:W68),2)</f>
        <v>0</v>
      </c>
      <c r="AK70" s="2">
        <f>ROUND(SUMIF(AA66:AA68,"=109128457",X66:X68),2)</f>
        <v>50918.49</v>
      </c>
      <c r="AL70" s="2">
        <f>ROUND(SUMIF(AA66:AA68,"=109128457",Y66:Y68),2)</f>
        <v>34838.97</v>
      </c>
      <c r="AM70" s="2"/>
      <c r="AN70" s="2"/>
      <c r="AO70" s="2">
        <f t="shared" ref="AO70:BD70" si="39">ROUND(BX70,2)</f>
        <v>0</v>
      </c>
      <c r="AP70" s="2">
        <f t="shared" si="39"/>
        <v>0</v>
      </c>
      <c r="AQ70" s="2">
        <f t="shared" si="39"/>
        <v>0</v>
      </c>
      <c r="AR70" s="2">
        <f t="shared" si="39"/>
        <v>186807.85</v>
      </c>
      <c r="AS70" s="2">
        <f t="shared" si="39"/>
        <v>0</v>
      </c>
      <c r="AT70" s="2">
        <f t="shared" si="39"/>
        <v>186807.85</v>
      </c>
      <c r="AU70" s="2">
        <f t="shared" si="39"/>
        <v>0</v>
      </c>
      <c r="AV70" s="2">
        <f t="shared" si="39"/>
        <v>20666.87</v>
      </c>
      <c r="AW70" s="2">
        <f t="shared" si="39"/>
        <v>20666.87</v>
      </c>
      <c r="AX70" s="2">
        <f t="shared" si="39"/>
        <v>0</v>
      </c>
      <c r="AY70" s="2">
        <f t="shared" si="39"/>
        <v>20666.87</v>
      </c>
      <c r="AZ70" s="2">
        <f t="shared" si="39"/>
        <v>0</v>
      </c>
      <c r="BA70" s="2">
        <f t="shared" si="39"/>
        <v>0</v>
      </c>
      <c r="BB70" s="2">
        <f t="shared" si="39"/>
        <v>0</v>
      </c>
      <c r="BC70" s="2">
        <f t="shared" si="39"/>
        <v>0</v>
      </c>
      <c r="BD70" s="2">
        <f t="shared" si="39"/>
        <v>0</v>
      </c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>
        <f>ROUND(SUMIF(AA66:AA68,"=109128457",FQ66:FQ68),2)</f>
        <v>0</v>
      </c>
      <c r="BY70" s="2">
        <f>ROUND(SUMIF(AA66:AA68,"=109128457",FR66:FR68),2)</f>
        <v>0</v>
      </c>
      <c r="BZ70" s="2">
        <f>ROUND(SUMIF(AA66:AA68,"=109128457",GL66:GL68),2)</f>
        <v>0</v>
      </c>
      <c r="CA70" s="2">
        <f>ROUND(SUMIF(AA66:AA68,"=109128457",GM66:GM68),2)</f>
        <v>186807.85</v>
      </c>
      <c r="CB70" s="2">
        <f>ROUND(SUMIF(AA66:AA68,"=109128457",GN66:GN68),2)</f>
        <v>0</v>
      </c>
      <c r="CC70" s="2">
        <f>ROUND(SUMIF(AA66:AA68,"=109128457",GO66:GO68),2)</f>
        <v>186807.85</v>
      </c>
      <c r="CD70" s="2">
        <f>ROUND(SUMIF(AA66:AA68,"=109128457",GP66:GP68),2)</f>
        <v>0</v>
      </c>
      <c r="CE70" s="2">
        <f>AC70-BX70</f>
        <v>20666.87</v>
      </c>
      <c r="CF70" s="2">
        <f>AC70-BY70</f>
        <v>20666.87</v>
      </c>
      <c r="CG70" s="2">
        <f>BX70-BZ70</f>
        <v>0</v>
      </c>
      <c r="CH70" s="2">
        <f>AC70-BX70-BY70+BZ70</f>
        <v>20666.87</v>
      </c>
      <c r="CI70" s="2">
        <f>BY70-BZ70</f>
        <v>0</v>
      </c>
      <c r="CJ70" s="2">
        <f>ROUND(SUMIF(AA66:AA68,"=109128457",GX66:GX68),2)</f>
        <v>0</v>
      </c>
      <c r="CK70" s="2">
        <f>ROUND(SUMIF(AA66:AA68,"=109128457",GY66:GY68),2)</f>
        <v>0</v>
      </c>
      <c r="CL70" s="2">
        <f>ROUND(SUMIF(AA66:AA68,"=109128457",GZ66:GZ68),2)</f>
        <v>0</v>
      </c>
      <c r="CM70" s="2">
        <f>ROUND(SUMIF(AA66:AA68,"=109128457",HD66:HD68),2)</f>
        <v>0</v>
      </c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3"/>
      <c r="DH70" s="3"/>
      <c r="DI70" s="3"/>
      <c r="DJ70" s="3"/>
      <c r="DK70" s="3"/>
      <c r="DL70" s="3"/>
      <c r="DM70" s="3"/>
      <c r="DN70" s="3"/>
      <c r="DO70" s="3"/>
      <c r="DP70" s="3"/>
      <c r="DQ70" s="3"/>
      <c r="DR70" s="3"/>
      <c r="DS70" s="3"/>
      <c r="DT70" s="3"/>
      <c r="DU70" s="3"/>
      <c r="DV70" s="3"/>
      <c r="DW70" s="3"/>
      <c r="DX70" s="3"/>
      <c r="DY70" s="3"/>
      <c r="DZ70" s="3"/>
      <c r="EA70" s="3"/>
      <c r="EB70" s="3"/>
      <c r="EC70" s="3"/>
      <c r="ED70" s="3"/>
      <c r="EE70" s="3"/>
      <c r="EF70" s="3"/>
      <c r="EG70" s="3"/>
      <c r="EH70" s="3"/>
      <c r="EI70" s="3"/>
      <c r="EJ70" s="3"/>
      <c r="EK70" s="3"/>
      <c r="EL70" s="3"/>
      <c r="EM70" s="3"/>
      <c r="EN70" s="3"/>
      <c r="EO70" s="3"/>
      <c r="EP70" s="3"/>
      <c r="EQ70" s="3"/>
      <c r="ER70" s="3"/>
      <c r="ES70" s="3"/>
      <c r="ET70" s="3"/>
      <c r="EU70" s="3"/>
      <c r="EV70" s="3"/>
      <c r="EW70" s="3"/>
      <c r="EX70" s="3"/>
      <c r="EY70" s="3"/>
      <c r="EZ70" s="3"/>
      <c r="FA70" s="3"/>
      <c r="FB70" s="3"/>
      <c r="FC70" s="3"/>
      <c r="FD70" s="3"/>
      <c r="FE70" s="3"/>
      <c r="FF70" s="3"/>
      <c r="FG70" s="3"/>
      <c r="FH70" s="3"/>
      <c r="FI70" s="3"/>
      <c r="FJ70" s="3"/>
      <c r="FK70" s="3"/>
      <c r="FL70" s="3"/>
      <c r="FM70" s="3"/>
      <c r="FN70" s="3"/>
      <c r="FO70" s="3"/>
      <c r="FP70" s="3"/>
      <c r="FQ70" s="3"/>
      <c r="FR70" s="3"/>
      <c r="FS70" s="3"/>
      <c r="FT70" s="3"/>
      <c r="FU70" s="3"/>
      <c r="FV70" s="3"/>
      <c r="FW70" s="3"/>
      <c r="FX70" s="3"/>
      <c r="FY70" s="3"/>
      <c r="FZ70" s="3"/>
      <c r="GA70" s="3"/>
      <c r="GB70" s="3"/>
      <c r="GC70" s="3"/>
      <c r="GD70" s="3"/>
      <c r="GE70" s="3"/>
      <c r="GF70" s="3"/>
      <c r="GG70" s="3"/>
      <c r="GH70" s="3"/>
      <c r="GI70" s="3"/>
      <c r="GJ70" s="3"/>
      <c r="GK70" s="3"/>
      <c r="GL70" s="3"/>
      <c r="GM70" s="3"/>
      <c r="GN70" s="3"/>
      <c r="GO70" s="3"/>
      <c r="GP70" s="3"/>
      <c r="GQ70" s="3"/>
      <c r="GR70" s="3"/>
      <c r="GS70" s="3"/>
      <c r="GT70" s="3"/>
      <c r="GU70" s="3"/>
      <c r="GV70" s="3"/>
      <c r="GW70" s="3"/>
      <c r="GX70" s="3">
        <v>0</v>
      </c>
    </row>
    <row r="72" spans="1:245" x14ac:dyDescent="0.2">
      <c r="A72" s="4">
        <v>50</v>
      </c>
      <c r="B72" s="4">
        <v>0</v>
      </c>
      <c r="C72" s="4">
        <v>0</v>
      </c>
      <c r="D72" s="4">
        <v>1</v>
      </c>
      <c r="E72" s="4">
        <v>201</v>
      </c>
      <c r="F72" s="4">
        <f>ROUND(Source!O70,O72)</f>
        <v>101050.39</v>
      </c>
      <c r="G72" s="4" t="s">
        <v>36</v>
      </c>
      <c r="H72" s="4" t="s">
        <v>37</v>
      </c>
      <c r="I72" s="4"/>
      <c r="J72" s="4"/>
      <c r="K72" s="4">
        <v>201</v>
      </c>
      <c r="L72" s="4">
        <v>1</v>
      </c>
      <c r="M72" s="4">
        <v>3</v>
      </c>
      <c r="N72" s="4" t="s">
        <v>3</v>
      </c>
      <c r="O72" s="4">
        <v>2</v>
      </c>
      <c r="P72" s="4"/>
      <c r="Q72" s="4"/>
      <c r="R72" s="4"/>
      <c r="S72" s="4"/>
      <c r="T72" s="4"/>
      <c r="U72" s="4"/>
      <c r="V72" s="4"/>
      <c r="W72" s="4">
        <v>101050.39</v>
      </c>
      <c r="X72" s="4">
        <v>1</v>
      </c>
      <c r="Y72" s="4">
        <v>101050.39</v>
      </c>
      <c r="Z72" s="4"/>
      <c r="AA72" s="4"/>
      <c r="AB72" s="4"/>
    </row>
    <row r="73" spans="1:245" x14ac:dyDescent="0.2">
      <c r="A73" s="4">
        <v>50</v>
      </c>
      <c r="B73" s="4">
        <v>0</v>
      </c>
      <c r="C73" s="4">
        <v>0</v>
      </c>
      <c r="D73" s="4">
        <v>1</v>
      </c>
      <c r="E73" s="4">
        <v>202</v>
      </c>
      <c r="F73" s="4">
        <f>ROUND(Source!P70,O73)</f>
        <v>20666.87</v>
      </c>
      <c r="G73" s="4" t="s">
        <v>38</v>
      </c>
      <c r="H73" s="4" t="s">
        <v>39</v>
      </c>
      <c r="I73" s="4"/>
      <c r="J73" s="4"/>
      <c r="K73" s="4">
        <v>202</v>
      </c>
      <c r="L73" s="4">
        <v>2</v>
      </c>
      <c r="M73" s="4">
        <v>3</v>
      </c>
      <c r="N73" s="4" t="s">
        <v>3</v>
      </c>
      <c r="O73" s="4">
        <v>2</v>
      </c>
      <c r="P73" s="4"/>
      <c r="Q73" s="4"/>
      <c r="R73" s="4"/>
      <c r="S73" s="4"/>
      <c r="T73" s="4"/>
      <c r="U73" s="4"/>
      <c r="V73" s="4"/>
      <c r="W73" s="4">
        <v>20666.87</v>
      </c>
      <c r="X73" s="4">
        <v>1</v>
      </c>
      <c r="Y73" s="4">
        <v>20666.87</v>
      </c>
      <c r="Z73" s="4"/>
      <c r="AA73" s="4"/>
      <c r="AB73" s="4"/>
    </row>
    <row r="74" spans="1:245" x14ac:dyDescent="0.2">
      <c r="A74" s="4">
        <v>50</v>
      </c>
      <c r="B74" s="4">
        <v>0</v>
      </c>
      <c r="C74" s="4">
        <v>0</v>
      </c>
      <c r="D74" s="4">
        <v>1</v>
      </c>
      <c r="E74" s="4">
        <v>222</v>
      </c>
      <c r="F74" s="4">
        <f>ROUND(Source!AO70,O74)</f>
        <v>0</v>
      </c>
      <c r="G74" s="4" t="s">
        <v>40</v>
      </c>
      <c r="H74" s="4" t="s">
        <v>41</v>
      </c>
      <c r="I74" s="4"/>
      <c r="J74" s="4"/>
      <c r="K74" s="4">
        <v>222</v>
      </c>
      <c r="L74" s="4">
        <v>3</v>
      </c>
      <c r="M74" s="4">
        <v>3</v>
      </c>
      <c r="N74" s="4" t="s">
        <v>3</v>
      </c>
      <c r="O74" s="4">
        <v>2</v>
      </c>
      <c r="P74" s="4"/>
      <c r="Q74" s="4"/>
      <c r="R74" s="4"/>
      <c r="S74" s="4"/>
      <c r="T74" s="4"/>
      <c r="U74" s="4"/>
      <c r="V74" s="4"/>
      <c r="W74" s="4">
        <v>0</v>
      </c>
      <c r="X74" s="4">
        <v>1</v>
      </c>
      <c r="Y74" s="4">
        <v>0</v>
      </c>
      <c r="Z74" s="4"/>
      <c r="AA74" s="4"/>
      <c r="AB74" s="4"/>
    </row>
    <row r="75" spans="1:245" x14ac:dyDescent="0.2">
      <c r="A75" s="4">
        <v>50</v>
      </c>
      <c r="B75" s="4">
        <v>0</v>
      </c>
      <c r="C75" s="4">
        <v>0</v>
      </c>
      <c r="D75" s="4">
        <v>1</v>
      </c>
      <c r="E75" s="4">
        <v>225</v>
      </c>
      <c r="F75" s="4">
        <f>ROUND(Source!AV70,O75)</f>
        <v>20666.87</v>
      </c>
      <c r="G75" s="4" t="s">
        <v>42</v>
      </c>
      <c r="H75" s="4" t="s">
        <v>43</v>
      </c>
      <c r="I75" s="4"/>
      <c r="J75" s="4"/>
      <c r="K75" s="4">
        <v>225</v>
      </c>
      <c r="L75" s="4">
        <v>4</v>
      </c>
      <c r="M75" s="4">
        <v>3</v>
      </c>
      <c r="N75" s="4" t="s">
        <v>3</v>
      </c>
      <c r="O75" s="4">
        <v>2</v>
      </c>
      <c r="P75" s="4"/>
      <c r="Q75" s="4"/>
      <c r="R75" s="4"/>
      <c r="S75" s="4"/>
      <c r="T75" s="4"/>
      <c r="U75" s="4"/>
      <c r="V75" s="4"/>
      <c r="W75" s="4">
        <v>20666.87</v>
      </c>
      <c r="X75" s="4">
        <v>1</v>
      </c>
      <c r="Y75" s="4">
        <v>20666.87</v>
      </c>
      <c r="Z75" s="4"/>
      <c r="AA75" s="4"/>
      <c r="AB75" s="4"/>
    </row>
    <row r="76" spans="1:245" x14ac:dyDescent="0.2">
      <c r="A76" s="4">
        <v>50</v>
      </c>
      <c r="B76" s="4">
        <v>0</v>
      </c>
      <c r="C76" s="4">
        <v>0</v>
      </c>
      <c r="D76" s="4">
        <v>1</v>
      </c>
      <c r="E76" s="4">
        <v>226</v>
      </c>
      <c r="F76" s="4">
        <f>ROUND(Source!AW70,O76)</f>
        <v>20666.87</v>
      </c>
      <c r="G76" s="4" t="s">
        <v>44</v>
      </c>
      <c r="H76" s="4" t="s">
        <v>45</v>
      </c>
      <c r="I76" s="4"/>
      <c r="J76" s="4"/>
      <c r="K76" s="4">
        <v>226</v>
      </c>
      <c r="L76" s="4">
        <v>5</v>
      </c>
      <c r="M76" s="4">
        <v>3</v>
      </c>
      <c r="N76" s="4" t="s">
        <v>3</v>
      </c>
      <c r="O76" s="4">
        <v>2</v>
      </c>
      <c r="P76" s="4"/>
      <c r="Q76" s="4"/>
      <c r="R76" s="4"/>
      <c r="S76" s="4"/>
      <c r="T76" s="4"/>
      <c r="U76" s="4"/>
      <c r="V76" s="4"/>
      <c r="W76" s="4">
        <v>20666.87</v>
      </c>
      <c r="X76" s="4">
        <v>1</v>
      </c>
      <c r="Y76" s="4">
        <v>20666.87</v>
      </c>
      <c r="Z76" s="4"/>
      <c r="AA76" s="4"/>
      <c r="AB76" s="4"/>
    </row>
    <row r="77" spans="1:245" x14ac:dyDescent="0.2">
      <c r="A77" s="4">
        <v>50</v>
      </c>
      <c r="B77" s="4">
        <v>0</v>
      </c>
      <c r="C77" s="4">
        <v>0</v>
      </c>
      <c r="D77" s="4">
        <v>1</v>
      </c>
      <c r="E77" s="4">
        <v>227</v>
      </c>
      <c r="F77" s="4">
        <f>ROUND(Source!AX70,O77)</f>
        <v>0</v>
      </c>
      <c r="G77" s="4" t="s">
        <v>46</v>
      </c>
      <c r="H77" s="4" t="s">
        <v>47</v>
      </c>
      <c r="I77" s="4"/>
      <c r="J77" s="4"/>
      <c r="K77" s="4">
        <v>227</v>
      </c>
      <c r="L77" s="4">
        <v>6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0</v>
      </c>
      <c r="X77" s="4">
        <v>1</v>
      </c>
      <c r="Y77" s="4">
        <v>0</v>
      </c>
      <c r="Z77" s="4"/>
      <c r="AA77" s="4"/>
      <c r="AB77" s="4"/>
    </row>
    <row r="78" spans="1:245" x14ac:dyDescent="0.2">
      <c r="A78" s="4">
        <v>50</v>
      </c>
      <c r="B78" s="4">
        <v>0</v>
      </c>
      <c r="C78" s="4">
        <v>0</v>
      </c>
      <c r="D78" s="4">
        <v>1</v>
      </c>
      <c r="E78" s="4">
        <v>228</v>
      </c>
      <c r="F78" s="4">
        <f>ROUND(Source!AY70,O78)</f>
        <v>20666.87</v>
      </c>
      <c r="G78" s="4" t="s">
        <v>48</v>
      </c>
      <c r="H78" s="4" t="s">
        <v>49</v>
      </c>
      <c r="I78" s="4"/>
      <c r="J78" s="4"/>
      <c r="K78" s="4">
        <v>228</v>
      </c>
      <c r="L78" s="4">
        <v>7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20666.87</v>
      </c>
      <c r="X78" s="4">
        <v>1</v>
      </c>
      <c r="Y78" s="4">
        <v>20666.87</v>
      </c>
      <c r="Z78" s="4"/>
      <c r="AA78" s="4"/>
      <c r="AB78" s="4"/>
    </row>
    <row r="79" spans="1:245" x14ac:dyDescent="0.2">
      <c r="A79" s="4">
        <v>50</v>
      </c>
      <c r="B79" s="4">
        <v>0</v>
      </c>
      <c r="C79" s="4">
        <v>0</v>
      </c>
      <c r="D79" s="4">
        <v>1</v>
      </c>
      <c r="E79" s="4">
        <v>216</v>
      </c>
      <c r="F79" s="4">
        <f>ROUND(Source!AP70,O79)</f>
        <v>0</v>
      </c>
      <c r="G79" s="4" t="s">
        <v>50</v>
      </c>
      <c r="H79" s="4" t="s">
        <v>51</v>
      </c>
      <c r="I79" s="4"/>
      <c r="J79" s="4"/>
      <c r="K79" s="4">
        <v>216</v>
      </c>
      <c r="L79" s="4">
        <v>8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0</v>
      </c>
      <c r="X79" s="4">
        <v>1</v>
      </c>
      <c r="Y79" s="4">
        <v>0</v>
      </c>
      <c r="Z79" s="4"/>
      <c r="AA79" s="4"/>
      <c r="AB79" s="4"/>
    </row>
    <row r="80" spans="1:245" x14ac:dyDescent="0.2">
      <c r="A80" s="4">
        <v>50</v>
      </c>
      <c r="B80" s="4">
        <v>0</v>
      </c>
      <c r="C80" s="4">
        <v>0</v>
      </c>
      <c r="D80" s="4">
        <v>1</v>
      </c>
      <c r="E80" s="4">
        <v>223</v>
      </c>
      <c r="F80" s="4">
        <f>ROUND(Source!AQ70,O80)</f>
        <v>0</v>
      </c>
      <c r="G80" s="4" t="s">
        <v>52</v>
      </c>
      <c r="H80" s="4" t="s">
        <v>53</v>
      </c>
      <c r="I80" s="4"/>
      <c r="J80" s="4"/>
      <c r="K80" s="4">
        <v>223</v>
      </c>
      <c r="L80" s="4">
        <v>9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0</v>
      </c>
      <c r="X80" s="4">
        <v>1</v>
      </c>
      <c r="Y80" s="4">
        <v>0</v>
      </c>
      <c r="Z80" s="4"/>
      <c r="AA80" s="4"/>
      <c r="AB80" s="4"/>
    </row>
    <row r="81" spans="1:28" x14ac:dyDescent="0.2">
      <c r="A81" s="4">
        <v>50</v>
      </c>
      <c r="B81" s="4">
        <v>0</v>
      </c>
      <c r="C81" s="4">
        <v>0</v>
      </c>
      <c r="D81" s="4">
        <v>1</v>
      </c>
      <c r="E81" s="4">
        <v>229</v>
      </c>
      <c r="F81" s="4">
        <f>ROUND(Source!AZ70,O81)</f>
        <v>0</v>
      </c>
      <c r="G81" s="4" t="s">
        <v>54</v>
      </c>
      <c r="H81" s="4" t="s">
        <v>55</v>
      </c>
      <c r="I81" s="4"/>
      <c r="J81" s="4"/>
      <c r="K81" s="4">
        <v>229</v>
      </c>
      <c r="L81" s="4">
        <v>10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0</v>
      </c>
      <c r="X81" s="4">
        <v>1</v>
      </c>
      <c r="Y81" s="4">
        <v>0</v>
      </c>
      <c r="Z81" s="4"/>
      <c r="AA81" s="4"/>
      <c r="AB81" s="4"/>
    </row>
    <row r="82" spans="1:28" x14ac:dyDescent="0.2">
      <c r="A82" s="4">
        <v>50</v>
      </c>
      <c r="B82" s="4">
        <v>0</v>
      </c>
      <c r="C82" s="4">
        <v>0</v>
      </c>
      <c r="D82" s="4">
        <v>1</v>
      </c>
      <c r="E82" s="4">
        <v>203</v>
      </c>
      <c r="F82" s="4">
        <f>ROUND(Source!Q70,O82)</f>
        <v>34647.58</v>
      </c>
      <c r="G82" s="4" t="s">
        <v>56</v>
      </c>
      <c r="H82" s="4" t="s">
        <v>57</v>
      </c>
      <c r="I82" s="4"/>
      <c r="J82" s="4"/>
      <c r="K82" s="4">
        <v>203</v>
      </c>
      <c r="L82" s="4">
        <v>11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34647.58</v>
      </c>
      <c r="X82" s="4">
        <v>1</v>
      </c>
      <c r="Y82" s="4">
        <v>34647.58</v>
      </c>
      <c r="Z82" s="4"/>
      <c r="AA82" s="4"/>
      <c r="AB82" s="4"/>
    </row>
    <row r="83" spans="1:28" x14ac:dyDescent="0.2">
      <c r="A83" s="4">
        <v>50</v>
      </c>
      <c r="B83" s="4">
        <v>0</v>
      </c>
      <c r="C83" s="4">
        <v>0</v>
      </c>
      <c r="D83" s="4">
        <v>1</v>
      </c>
      <c r="E83" s="4">
        <v>231</v>
      </c>
      <c r="F83" s="4">
        <f>ROUND(Source!BB70,O83)</f>
        <v>0</v>
      </c>
      <c r="G83" s="4" t="s">
        <v>58</v>
      </c>
      <c r="H83" s="4" t="s">
        <v>59</v>
      </c>
      <c r="I83" s="4"/>
      <c r="J83" s="4"/>
      <c r="K83" s="4">
        <v>231</v>
      </c>
      <c r="L83" s="4">
        <v>12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0</v>
      </c>
      <c r="X83" s="4">
        <v>1</v>
      </c>
      <c r="Y83" s="4">
        <v>0</v>
      </c>
      <c r="Z83" s="4"/>
      <c r="AA83" s="4"/>
      <c r="AB83" s="4"/>
    </row>
    <row r="84" spans="1:28" x14ac:dyDescent="0.2">
      <c r="A84" s="4">
        <v>50</v>
      </c>
      <c r="B84" s="4">
        <v>0</v>
      </c>
      <c r="C84" s="4">
        <v>0</v>
      </c>
      <c r="D84" s="4">
        <v>1</v>
      </c>
      <c r="E84" s="4">
        <v>204</v>
      </c>
      <c r="F84" s="4">
        <f>ROUND(Source!R70,O84)</f>
        <v>7862.47</v>
      </c>
      <c r="G84" s="4" t="s">
        <v>60</v>
      </c>
      <c r="H84" s="4" t="s">
        <v>61</v>
      </c>
      <c r="I84" s="4"/>
      <c r="J84" s="4"/>
      <c r="K84" s="4">
        <v>204</v>
      </c>
      <c r="L84" s="4">
        <v>13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>
        <v>7862.47</v>
      </c>
      <c r="X84" s="4">
        <v>1</v>
      </c>
      <c r="Y84" s="4">
        <v>7862.47</v>
      </c>
      <c r="Z84" s="4"/>
      <c r="AA84" s="4"/>
      <c r="AB84" s="4"/>
    </row>
    <row r="85" spans="1:28" x14ac:dyDescent="0.2">
      <c r="A85" s="4">
        <v>50</v>
      </c>
      <c r="B85" s="4">
        <v>0</v>
      </c>
      <c r="C85" s="4">
        <v>0</v>
      </c>
      <c r="D85" s="4">
        <v>1</v>
      </c>
      <c r="E85" s="4">
        <v>205</v>
      </c>
      <c r="F85" s="4">
        <f>ROUND(Source!S70,O85)</f>
        <v>45735.94</v>
      </c>
      <c r="G85" s="4" t="s">
        <v>62</v>
      </c>
      <c r="H85" s="4" t="s">
        <v>63</v>
      </c>
      <c r="I85" s="4"/>
      <c r="J85" s="4"/>
      <c r="K85" s="4">
        <v>205</v>
      </c>
      <c r="L85" s="4">
        <v>14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45735.94</v>
      </c>
      <c r="X85" s="4">
        <v>1</v>
      </c>
      <c r="Y85" s="4">
        <v>45735.94</v>
      </c>
      <c r="Z85" s="4"/>
      <c r="AA85" s="4"/>
      <c r="AB85" s="4"/>
    </row>
    <row r="86" spans="1:28" x14ac:dyDescent="0.2">
      <c r="A86" s="4">
        <v>50</v>
      </c>
      <c r="B86" s="4">
        <v>0</v>
      </c>
      <c r="C86" s="4">
        <v>0</v>
      </c>
      <c r="D86" s="4">
        <v>1</v>
      </c>
      <c r="E86" s="4">
        <v>232</v>
      </c>
      <c r="F86" s="4">
        <f>ROUND(Source!BC70,O86)</f>
        <v>0</v>
      </c>
      <c r="G86" s="4" t="s">
        <v>64</v>
      </c>
      <c r="H86" s="4" t="s">
        <v>65</v>
      </c>
      <c r="I86" s="4"/>
      <c r="J86" s="4"/>
      <c r="K86" s="4">
        <v>232</v>
      </c>
      <c r="L86" s="4">
        <v>15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0</v>
      </c>
      <c r="X86" s="4">
        <v>1</v>
      </c>
      <c r="Y86" s="4">
        <v>0</v>
      </c>
      <c r="Z86" s="4"/>
      <c r="AA86" s="4"/>
      <c r="AB86" s="4"/>
    </row>
    <row r="87" spans="1:28" x14ac:dyDescent="0.2">
      <c r="A87" s="4">
        <v>50</v>
      </c>
      <c r="B87" s="4">
        <v>0</v>
      </c>
      <c r="C87" s="4">
        <v>0</v>
      </c>
      <c r="D87" s="4">
        <v>1</v>
      </c>
      <c r="E87" s="4">
        <v>214</v>
      </c>
      <c r="F87" s="4">
        <f>ROUND(Source!AS70,O87)</f>
        <v>0</v>
      </c>
      <c r="G87" s="4" t="s">
        <v>66</v>
      </c>
      <c r="H87" s="4" t="s">
        <v>67</v>
      </c>
      <c r="I87" s="4"/>
      <c r="J87" s="4"/>
      <c r="K87" s="4">
        <v>214</v>
      </c>
      <c r="L87" s="4">
        <v>16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0</v>
      </c>
      <c r="X87" s="4">
        <v>1</v>
      </c>
      <c r="Y87" s="4">
        <v>0</v>
      </c>
      <c r="Z87" s="4"/>
      <c r="AA87" s="4"/>
      <c r="AB87" s="4"/>
    </row>
    <row r="88" spans="1:28" x14ac:dyDescent="0.2">
      <c r="A88" s="4">
        <v>50</v>
      </c>
      <c r="B88" s="4">
        <v>0</v>
      </c>
      <c r="C88" s="4">
        <v>0</v>
      </c>
      <c r="D88" s="4">
        <v>1</v>
      </c>
      <c r="E88" s="4">
        <v>215</v>
      </c>
      <c r="F88" s="4">
        <f>ROUND(Source!AT70,O88)</f>
        <v>186807.85</v>
      </c>
      <c r="G88" s="4" t="s">
        <v>68</v>
      </c>
      <c r="H88" s="4" t="s">
        <v>69</v>
      </c>
      <c r="I88" s="4"/>
      <c r="J88" s="4"/>
      <c r="K88" s="4">
        <v>215</v>
      </c>
      <c r="L88" s="4">
        <v>17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186807.85</v>
      </c>
      <c r="X88" s="4">
        <v>1</v>
      </c>
      <c r="Y88" s="4">
        <v>186807.85</v>
      </c>
      <c r="Z88" s="4"/>
      <c r="AA88" s="4"/>
      <c r="AB88" s="4"/>
    </row>
    <row r="89" spans="1:28" x14ac:dyDescent="0.2">
      <c r="A89" s="4">
        <v>50</v>
      </c>
      <c r="B89" s="4">
        <v>0</v>
      </c>
      <c r="C89" s="4">
        <v>0</v>
      </c>
      <c r="D89" s="4">
        <v>1</v>
      </c>
      <c r="E89" s="4">
        <v>217</v>
      </c>
      <c r="F89" s="4">
        <f>ROUND(Source!AU70,O89)</f>
        <v>0</v>
      </c>
      <c r="G89" s="4" t="s">
        <v>70</v>
      </c>
      <c r="H89" s="4" t="s">
        <v>71</v>
      </c>
      <c r="I89" s="4"/>
      <c r="J89" s="4"/>
      <c r="K89" s="4">
        <v>217</v>
      </c>
      <c r="L89" s="4">
        <v>18</v>
      </c>
      <c r="M89" s="4">
        <v>3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0</v>
      </c>
      <c r="X89" s="4">
        <v>1</v>
      </c>
      <c r="Y89" s="4">
        <v>0</v>
      </c>
      <c r="Z89" s="4"/>
      <c r="AA89" s="4"/>
      <c r="AB89" s="4"/>
    </row>
    <row r="90" spans="1:28" x14ac:dyDescent="0.2">
      <c r="A90" s="4">
        <v>50</v>
      </c>
      <c r="B90" s="4">
        <v>0</v>
      </c>
      <c r="C90" s="4">
        <v>0</v>
      </c>
      <c r="D90" s="4">
        <v>1</v>
      </c>
      <c r="E90" s="4">
        <v>230</v>
      </c>
      <c r="F90" s="4">
        <f>ROUND(Source!BA70,O90)</f>
        <v>0</v>
      </c>
      <c r="G90" s="4" t="s">
        <v>72</v>
      </c>
      <c r="H90" s="4" t="s">
        <v>73</v>
      </c>
      <c r="I90" s="4"/>
      <c r="J90" s="4"/>
      <c r="K90" s="4">
        <v>230</v>
      </c>
      <c r="L90" s="4">
        <v>19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0</v>
      </c>
      <c r="X90" s="4">
        <v>1</v>
      </c>
      <c r="Y90" s="4">
        <v>0</v>
      </c>
      <c r="Z90" s="4"/>
      <c r="AA90" s="4"/>
      <c r="AB90" s="4"/>
    </row>
    <row r="91" spans="1:28" x14ac:dyDescent="0.2">
      <c r="A91" s="4">
        <v>50</v>
      </c>
      <c r="B91" s="4">
        <v>0</v>
      </c>
      <c r="C91" s="4">
        <v>0</v>
      </c>
      <c r="D91" s="4">
        <v>1</v>
      </c>
      <c r="E91" s="4">
        <v>206</v>
      </c>
      <c r="F91" s="4">
        <f>ROUND(Source!T70,O91)</f>
        <v>0</v>
      </c>
      <c r="G91" s="4" t="s">
        <v>74</v>
      </c>
      <c r="H91" s="4" t="s">
        <v>75</v>
      </c>
      <c r="I91" s="4"/>
      <c r="J91" s="4"/>
      <c r="K91" s="4">
        <v>206</v>
      </c>
      <c r="L91" s="4">
        <v>20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0</v>
      </c>
      <c r="X91" s="4">
        <v>1</v>
      </c>
      <c r="Y91" s="4">
        <v>0</v>
      </c>
      <c r="Z91" s="4"/>
      <c r="AA91" s="4"/>
      <c r="AB91" s="4"/>
    </row>
    <row r="92" spans="1:28" x14ac:dyDescent="0.2">
      <c r="A92" s="4">
        <v>50</v>
      </c>
      <c r="B92" s="4">
        <v>0</v>
      </c>
      <c r="C92" s="4">
        <v>0</v>
      </c>
      <c r="D92" s="4">
        <v>1</v>
      </c>
      <c r="E92" s="4">
        <v>207</v>
      </c>
      <c r="F92" s="4">
        <f>Source!U70</f>
        <v>137.565</v>
      </c>
      <c r="G92" s="4" t="s">
        <v>76</v>
      </c>
      <c r="H92" s="4" t="s">
        <v>77</v>
      </c>
      <c r="I92" s="4"/>
      <c r="J92" s="4"/>
      <c r="K92" s="4">
        <v>207</v>
      </c>
      <c r="L92" s="4">
        <v>21</v>
      </c>
      <c r="M92" s="4">
        <v>3</v>
      </c>
      <c r="N92" s="4" t="s">
        <v>3</v>
      </c>
      <c r="O92" s="4">
        <v>-1</v>
      </c>
      <c r="P92" s="4"/>
      <c r="Q92" s="4"/>
      <c r="R92" s="4"/>
      <c r="S92" s="4"/>
      <c r="T92" s="4"/>
      <c r="U92" s="4"/>
      <c r="V92" s="4"/>
      <c r="W92" s="4">
        <v>137.565</v>
      </c>
      <c r="X92" s="4">
        <v>1</v>
      </c>
      <c r="Y92" s="4">
        <v>137.565</v>
      </c>
      <c r="Z92" s="4"/>
      <c r="AA92" s="4"/>
      <c r="AB92" s="4"/>
    </row>
    <row r="93" spans="1:28" x14ac:dyDescent="0.2">
      <c r="A93" s="4">
        <v>50</v>
      </c>
      <c r="B93" s="4">
        <v>0</v>
      </c>
      <c r="C93" s="4">
        <v>0</v>
      </c>
      <c r="D93" s="4">
        <v>1</v>
      </c>
      <c r="E93" s="4">
        <v>208</v>
      </c>
      <c r="F93" s="4">
        <f>Source!V70</f>
        <v>17.131499999999999</v>
      </c>
      <c r="G93" s="4" t="s">
        <v>78</v>
      </c>
      <c r="H93" s="4" t="s">
        <v>79</v>
      </c>
      <c r="I93" s="4"/>
      <c r="J93" s="4"/>
      <c r="K93" s="4">
        <v>208</v>
      </c>
      <c r="L93" s="4">
        <v>22</v>
      </c>
      <c r="M93" s="4">
        <v>3</v>
      </c>
      <c r="N93" s="4" t="s">
        <v>3</v>
      </c>
      <c r="O93" s="4">
        <v>-1</v>
      </c>
      <c r="P93" s="4"/>
      <c r="Q93" s="4"/>
      <c r="R93" s="4"/>
      <c r="S93" s="4"/>
      <c r="T93" s="4"/>
      <c r="U93" s="4"/>
      <c r="V93" s="4"/>
      <c r="W93" s="4">
        <v>17.131499999999999</v>
      </c>
      <c r="X93" s="4">
        <v>1</v>
      </c>
      <c r="Y93" s="4">
        <v>17.131499999999999</v>
      </c>
      <c r="Z93" s="4"/>
      <c r="AA93" s="4"/>
      <c r="AB93" s="4"/>
    </row>
    <row r="94" spans="1:28" x14ac:dyDescent="0.2">
      <c r="A94" s="4">
        <v>50</v>
      </c>
      <c r="B94" s="4">
        <v>0</v>
      </c>
      <c r="C94" s="4">
        <v>0</v>
      </c>
      <c r="D94" s="4">
        <v>1</v>
      </c>
      <c r="E94" s="4">
        <v>209</v>
      </c>
      <c r="F94" s="4">
        <f>ROUND(Source!W70,O94)</f>
        <v>0</v>
      </c>
      <c r="G94" s="4" t="s">
        <v>80</v>
      </c>
      <c r="H94" s="4" t="s">
        <v>81</v>
      </c>
      <c r="I94" s="4"/>
      <c r="J94" s="4"/>
      <c r="K94" s="4">
        <v>209</v>
      </c>
      <c r="L94" s="4">
        <v>23</v>
      </c>
      <c r="M94" s="4">
        <v>3</v>
      </c>
      <c r="N94" s="4" t="s">
        <v>3</v>
      </c>
      <c r="O94" s="4">
        <v>2</v>
      </c>
      <c r="P94" s="4"/>
      <c r="Q94" s="4"/>
      <c r="R94" s="4"/>
      <c r="S94" s="4"/>
      <c r="T94" s="4"/>
      <c r="U94" s="4"/>
      <c r="V94" s="4"/>
      <c r="W94" s="4">
        <v>0</v>
      </c>
      <c r="X94" s="4">
        <v>1</v>
      </c>
      <c r="Y94" s="4">
        <v>0</v>
      </c>
      <c r="Z94" s="4"/>
      <c r="AA94" s="4"/>
      <c r="AB94" s="4"/>
    </row>
    <row r="95" spans="1:28" x14ac:dyDescent="0.2">
      <c r="A95" s="4">
        <v>50</v>
      </c>
      <c r="B95" s="4">
        <v>0</v>
      </c>
      <c r="C95" s="4">
        <v>0</v>
      </c>
      <c r="D95" s="4">
        <v>1</v>
      </c>
      <c r="E95" s="4">
        <v>233</v>
      </c>
      <c r="F95" s="4">
        <f>ROUND(Source!BD70,O95)</f>
        <v>0</v>
      </c>
      <c r="G95" s="4" t="s">
        <v>82</v>
      </c>
      <c r="H95" s="4" t="s">
        <v>83</v>
      </c>
      <c r="I95" s="4"/>
      <c r="J95" s="4"/>
      <c r="K95" s="4">
        <v>233</v>
      </c>
      <c r="L95" s="4">
        <v>24</v>
      </c>
      <c r="M95" s="4">
        <v>3</v>
      </c>
      <c r="N95" s="4" t="s">
        <v>3</v>
      </c>
      <c r="O95" s="4">
        <v>2</v>
      </c>
      <c r="P95" s="4"/>
      <c r="Q95" s="4"/>
      <c r="R95" s="4"/>
      <c r="S95" s="4"/>
      <c r="T95" s="4"/>
      <c r="U95" s="4"/>
      <c r="V95" s="4"/>
      <c r="W95" s="4">
        <v>0</v>
      </c>
      <c r="X95" s="4">
        <v>1</v>
      </c>
      <c r="Y95" s="4">
        <v>0</v>
      </c>
      <c r="Z95" s="4"/>
      <c r="AA95" s="4"/>
      <c r="AB95" s="4"/>
    </row>
    <row r="96" spans="1:28" x14ac:dyDescent="0.2">
      <c r="A96" s="4">
        <v>50</v>
      </c>
      <c r="B96" s="4">
        <v>0</v>
      </c>
      <c r="C96" s="4">
        <v>0</v>
      </c>
      <c r="D96" s="4">
        <v>1</v>
      </c>
      <c r="E96" s="4">
        <v>210</v>
      </c>
      <c r="F96" s="4">
        <f>ROUND(Source!X70,O96)</f>
        <v>50918.49</v>
      </c>
      <c r="G96" s="4" t="s">
        <v>84</v>
      </c>
      <c r="H96" s="4" t="s">
        <v>85</v>
      </c>
      <c r="I96" s="4"/>
      <c r="J96" s="4"/>
      <c r="K96" s="4">
        <v>210</v>
      </c>
      <c r="L96" s="4">
        <v>25</v>
      </c>
      <c r="M96" s="4">
        <v>3</v>
      </c>
      <c r="N96" s="4" t="s">
        <v>3</v>
      </c>
      <c r="O96" s="4">
        <v>2</v>
      </c>
      <c r="P96" s="4"/>
      <c r="Q96" s="4"/>
      <c r="R96" s="4"/>
      <c r="S96" s="4"/>
      <c r="T96" s="4"/>
      <c r="U96" s="4"/>
      <c r="V96" s="4"/>
      <c r="W96" s="4">
        <v>50918.49</v>
      </c>
      <c r="X96" s="4">
        <v>1</v>
      </c>
      <c r="Y96" s="4">
        <v>50918.49</v>
      </c>
      <c r="Z96" s="4"/>
      <c r="AA96" s="4"/>
      <c r="AB96" s="4"/>
    </row>
    <row r="97" spans="1:245" x14ac:dyDescent="0.2">
      <c r="A97" s="4">
        <v>50</v>
      </c>
      <c r="B97" s="4">
        <v>0</v>
      </c>
      <c r="C97" s="4">
        <v>0</v>
      </c>
      <c r="D97" s="4">
        <v>1</v>
      </c>
      <c r="E97" s="4">
        <v>211</v>
      </c>
      <c r="F97" s="4">
        <f>ROUND(Source!Y70,O97)</f>
        <v>34838.97</v>
      </c>
      <c r="G97" s="4" t="s">
        <v>86</v>
      </c>
      <c r="H97" s="4" t="s">
        <v>87</v>
      </c>
      <c r="I97" s="4"/>
      <c r="J97" s="4"/>
      <c r="K97" s="4">
        <v>211</v>
      </c>
      <c r="L97" s="4">
        <v>26</v>
      </c>
      <c r="M97" s="4">
        <v>3</v>
      </c>
      <c r="N97" s="4" t="s">
        <v>3</v>
      </c>
      <c r="O97" s="4">
        <v>2</v>
      </c>
      <c r="P97" s="4"/>
      <c r="Q97" s="4"/>
      <c r="R97" s="4"/>
      <c r="S97" s="4"/>
      <c r="T97" s="4"/>
      <c r="U97" s="4"/>
      <c r="V97" s="4"/>
      <c r="W97" s="4">
        <v>34838.97</v>
      </c>
      <c r="X97" s="4">
        <v>1</v>
      </c>
      <c r="Y97" s="4">
        <v>34838.97</v>
      </c>
      <c r="Z97" s="4"/>
      <c r="AA97" s="4"/>
      <c r="AB97" s="4"/>
    </row>
    <row r="98" spans="1:245" x14ac:dyDescent="0.2">
      <c r="A98" s="4">
        <v>50</v>
      </c>
      <c r="B98" s="4">
        <v>0</v>
      </c>
      <c r="C98" s="4">
        <v>0</v>
      </c>
      <c r="D98" s="4">
        <v>1</v>
      </c>
      <c r="E98" s="4">
        <v>224</v>
      </c>
      <c r="F98" s="4">
        <f>ROUND(Source!AR70,O98)</f>
        <v>186807.85</v>
      </c>
      <c r="G98" s="4" t="s">
        <v>88</v>
      </c>
      <c r="H98" s="4" t="s">
        <v>89</v>
      </c>
      <c r="I98" s="4"/>
      <c r="J98" s="4"/>
      <c r="K98" s="4">
        <v>224</v>
      </c>
      <c r="L98" s="4">
        <v>27</v>
      </c>
      <c r="M98" s="4">
        <v>3</v>
      </c>
      <c r="N98" s="4" t="s">
        <v>3</v>
      </c>
      <c r="O98" s="4">
        <v>2</v>
      </c>
      <c r="P98" s="4"/>
      <c r="Q98" s="4"/>
      <c r="R98" s="4"/>
      <c r="S98" s="4"/>
      <c r="T98" s="4"/>
      <c r="U98" s="4"/>
      <c r="V98" s="4"/>
      <c r="W98" s="4">
        <v>186807.85</v>
      </c>
      <c r="X98" s="4">
        <v>1</v>
      </c>
      <c r="Y98" s="4">
        <v>186807.85</v>
      </c>
      <c r="Z98" s="4"/>
      <c r="AA98" s="4"/>
      <c r="AB98" s="4"/>
    </row>
    <row r="100" spans="1:245" x14ac:dyDescent="0.2">
      <c r="A100" s="1">
        <v>4</v>
      </c>
      <c r="B100" s="1">
        <v>1</v>
      </c>
      <c r="C100" s="1"/>
      <c r="D100" s="1">
        <f>ROW(A117)</f>
        <v>117</v>
      </c>
      <c r="E100" s="1"/>
      <c r="F100" s="1" t="s">
        <v>14</v>
      </c>
      <c r="G100" s="1" t="s">
        <v>92</v>
      </c>
      <c r="H100" s="1" t="s">
        <v>3</v>
      </c>
      <c r="I100" s="1">
        <v>0</v>
      </c>
      <c r="J100" s="1"/>
      <c r="K100" s="1">
        <v>0</v>
      </c>
      <c r="L100" s="1"/>
      <c r="M100" s="1" t="s">
        <v>3</v>
      </c>
      <c r="N100" s="1"/>
      <c r="O100" s="1"/>
      <c r="P100" s="1"/>
      <c r="Q100" s="1"/>
      <c r="R100" s="1"/>
      <c r="S100" s="1">
        <v>0</v>
      </c>
      <c r="T100" s="1"/>
      <c r="U100" s="1" t="s">
        <v>3</v>
      </c>
      <c r="V100" s="1">
        <v>0</v>
      </c>
      <c r="W100" s="1"/>
      <c r="X100" s="1"/>
      <c r="Y100" s="1"/>
      <c r="Z100" s="1"/>
      <c r="AA100" s="1"/>
      <c r="AB100" s="1" t="s">
        <v>3</v>
      </c>
      <c r="AC100" s="1" t="s">
        <v>3</v>
      </c>
      <c r="AD100" s="1" t="s">
        <v>3</v>
      </c>
      <c r="AE100" s="1" t="s">
        <v>3</v>
      </c>
      <c r="AF100" s="1" t="s">
        <v>3</v>
      </c>
      <c r="AG100" s="1" t="s">
        <v>3</v>
      </c>
      <c r="AH100" s="1"/>
      <c r="AI100" s="1"/>
      <c r="AJ100" s="1"/>
      <c r="AK100" s="1"/>
      <c r="AL100" s="1"/>
      <c r="AM100" s="1"/>
      <c r="AN100" s="1"/>
      <c r="AO100" s="1"/>
      <c r="AP100" s="1" t="s">
        <v>3</v>
      </c>
      <c r="AQ100" s="1" t="s">
        <v>3</v>
      </c>
      <c r="AR100" s="1" t="s">
        <v>3</v>
      </c>
      <c r="AS100" s="1"/>
      <c r="AT100" s="1"/>
      <c r="AU100" s="1"/>
      <c r="AV100" s="1"/>
      <c r="AW100" s="1"/>
      <c r="AX100" s="1"/>
      <c r="AY100" s="1"/>
      <c r="AZ100" s="1" t="s">
        <v>3</v>
      </c>
      <c r="BA100" s="1"/>
      <c r="BB100" s="1" t="s">
        <v>3</v>
      </c>
      <c r="BC100" s="1" t="s">
        <v>3</v>
      </c>
      <c r="BD100" s="1" t="s">
        <v>3</v>
      </c>
      <c r="BE100" s="1" t="s">
        <v>3</v>
      </c>
      <c r="BF100" s="1" t="s">
        <v>3</v>
      </c>
      <c r="BG100" s="1" t="s">
        <v>3</v>
      </c>
      <c r="BH100" s="1" t="s">
        <v>3</v>
      </c>
      <c r="BI100" s="1" t="s">
        <v>3</v>
      </c>
      <c r="BJ100" s="1" t="s">
        <v>3</v>
      </c>
      <c r="BK100" s="1" t="s">
        <v>3</v>
      </c>
      <c r="BL100" s="1" t="s">
        <v>3</v>
      </c>
      <c r="BM100" s="1" t="s">
        <v>3</v>
      </c>
      <c r="BN100" s="1" t="s">
        <v>3</v>
      </c>
      <c r="BO100" s="1" t="s">
        <v>3</v>
      </c>
      <c r="BP100" s="1" t="s">
        <v>3</v>
      </c>
      <c r="BQ100" s="1"/>
      <c r="BR100" s="1"/>
      <c r="BS100" s="1"/>
      <c r="BT100" s="1"/>
      <c r="BU100" s="1"/>
      <c r="BV100" s="1"/>
      <c r="BW100" s="1"/>
      <c r="BX100" s="1">
        <v>0</v>
      </c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>
        <v>0</v>
      </c>
    </row>
    <row r="102" spans="1:245" x14ac:dyDescent="0.2">
      <c r="A102" s="2">
        <v>52</v>
      </c>
      <c r="B102" s="2">
        <f t="shared" ref="B102:G102" si="40">B117</f>
        <v>1</v>
      </c>
      <c r="C102" s="2">
        <f t="shared" si="40"/>
        <v>4</v>
      </c>
      <c r="D102" s="2">
        <f t="shared" si="40"/>
        <v>100</v>
      </c>
      <c r="E102" s="2">
        <f t="shared" si="40"/>
        <v>0</v>
      </c>
      <c r="F102" s="2" t="str">
        <f t="shared" si="40"/>
        <v>Новый раздел</v>
      </c>
      <c r="G102" s="2" t="str">
        <f t="shared" si="40"/>
        <v>Пусконаладочные работы</v>
      </c>
      <c r="H102" s="2"/>
      <c r="I102" s="2"/>
      <c r="J102" s="2"/>
      <c r="K102" s="2"/>
      <c r="L102" s="2"/>
      <c r="M102" s="2"/>
      <c r="N102" s="2"/>
      <c r="O102" s="2">
        <f t="shared" ref="O102:AT102" si="41">O117</f>
        <v>76342.17</v>
      </c>
      <c r="P102" s="2">
        <f t="shared" si="41"/>
        <v>0</v>
      </c>
      <c r="Q102" s="2">
        <f t="shared" si="41"/>
        <v>0</v>
      </c>
      <c r="R102" s="2">
        <f t="shared" si="41"/>
        <v>0</v>
      </c>
      <c r="S102" s="2">
        <f t="shared" si="41"/>
        <v>76342.17</v>
      </c>
      <c r="T102" s="2">
        <f t="shared" si="41"/>
        <v>0</v>
      </c>
      <c r="U102" s="2">
        <f t="shared" si="41"/>
        <v>168.40180800000002</v>
      </c>
      <c r="V102" s="2">
        <f t="shared" si="41"/>
        <v>0</v>
      </c>
      <c r="W102" s="2">
        <f t="shared" si="41"/>
        <v>0</v>
      </c>
      <c r="X102" s="2">
        <f t="shared" si="41"/>
        <v>49622.43</v>
      </c>
      <c r="Y102" s="2">
        <f t="shared" si="41"/>
        <v>30536.87</v>
      </c>
      <c r="Z102" s="2">
        <f t="shared" si="41"/>
        <v>0</v>
      </c>
      <c r="AA102" s="2">
        <f t="shared" si="41"/>
        <v>0</v>
      </c>
      <c r="AB102" s="2">
        <f t="shared" si="41"/>
        <v>76342.17</v>
      </c>
      <c r="AC102" s="2">
        <f t="shared" si="41"/>
        <v>0</v>
      </c>
      <c r="AD102" s="2">
        <f t="shared" si="41"/>
        <v>0</v>
      </c>
      <c r="AE102" s="2">
        <f t="shared" si="41"/>
        <v>0</v>
      </c>
      <c r="AF102" s="2">
        <f t="shared" si="41"/>
        <v>76342.17</v>
      </c>
      <c r="AG102" s="2">
        <f t="shared" si="41"/>
        <v>0</v>
      </c>
      <c r="AH102" s="2">
        <f t="shared" si="41"/>
        <v>168.40180800000002</v>
      </c>
      <c r="AI102" s="2">
        <f t="shared" si="41"/>
        <v>0</v>
      </c>
      <c r="AJ102" s="2">
        <f t="shared" si="41"/>
        <v>0</v>
      </c>
      <c r="AK102" s="2">
        <f t="shared" si="41"/>
        <v>49622.43</v>
      </c>
      <c r="AL102" s="2">
        <f t="shared" si="41"/>
        <v>30536.87</v>
      </c>
      <c r="AM102" s="2">
        <f t="shared" si="41"/>
        <v>0</v>
      </c>
      <c r="AN102" s="2">
        <f t="shared" si="41"/>
        <v>0</v>
      </c>
      <c r="AO102" s="2">
        <f t="shared" si="41"/>
        <v>0</v>
      </c>
      <c r="AP102" s="2">
        <f t="shared" si="41"/>
        <v>0</v>
      </c>
      <c r="AQ102" s="2">
        <f t="shared" si="41"/>
        <v>0</v>
      </c>
      <c r="AR102" s="2">
        <f t="shared" si="41"/>
        <v>156501.47</v>
      </c>
      <c r="AS102" s="2">
        <f t="shared" si="41"/>
        <v>0</v>
      </c>
      <c r="AT102" s="2">
        <f t="shared" si="41"/>
        <v>0</v>
      </c>
      <c r="AU102" s="2">
        <f t="shared" ref="AU102:BZ102" si="42">AU117</f>
        <v>156501.47</v>
      </c>
      <c r="AV102" s="2">
        <f t="shared" si="42"/>
        <v>0</v>
      </c>
      <c r="AW102" s="2">
        <f t="shared" si="42"/>
        <v>0</v>
      </c>
      <c r="AX102" s="2">
        <f t="shared" si="42"/>
        <v>0</v>
      </c>
      <c r="AY102" s="2">
        <f t="shared" si="42"/>
        <v>0</v>
      </c>
      <c r="AZ102" s="2">
        <f t="shared" si="42"/>
        <v>0</v>
      </c>
      <c r="BA102" s="2">
        <f t="shared" si="42"/>
        <v>0</v>
      </c>
      <c r="BB102" s="2">
        <f t="shared" si="42"/>
        <v>0</v>
      </c>
      <c r="BC102" s="2">
        <f t="shared" si="42"/>
        <v>0</v>
      </c>
      <c r="BD102" s="2">
        <f t="shared" si="42"/>
        <v>0</v>
      </c>
      <c r="BE102" s="2">
        <f t="shared" si="42"/>
        <v>0</v>
      </c>
      <c r="BF102" s="2">
        <f t="shared" si="42"/>
        <v>0</v>
      </c>
      <c r="BG102" s="2">
        <f t="shared" si="42"/>
        <v>0</v>
      </c>
      <c r="BH102" s="2">
        <f t="shared" si="42"/>
        <v>0</v>
      </c>
      <c r="BI102" s="2">
        <f t="shared" si="42"/>
        <v>0</v>
      </c>
      <c r="BJ102" s="2">
        <f t="shared" si="42"/>
        <v>0</v>
      </c>
      <c r="BK102" s="2">
        <f t="shared" si="42"/>
        <v>0</v>
      </c>
      <c r="BL102" s="2">
        <f t="shared" si="42"/>
        <v>0</v>
      </c>
      <c r="BM102" s="2">
        <f t="shared" si="42"/>
        <v>0</v>
      </c>
      <c r="BN102" s="2">
        <f t="shared" si="42"/>
        <v>0</v>
      </c>
      <c r="BO102" s="2">
        <f t="shared" si="42"/>
        <v>0</v>
      </c>
      <c r="BP102" s="2">
        <f t="shared" si="42"/>
        <v>0</v>
      </c>
      <c r="BQ102" s="2">
        <f t="shared" si="42"/>
        <v>0</v>
      </c>
      <c r="BR102" s="2">
        <f t="shared" si="42"/>
        <v>0</v>
      </c>
      <c r="BS102" s="2">
        <f t="shared" si="42"/>
        <v>0</v>
      </c>
      <c r="BT102" s="2">
        <f t="shared" si="42"/>
        <v>0</v>
      </c>
      <c r="BU102" s="2">
        <f t="shared" si="42"/>
        <v>0</v>
      </c>
      <c r="BV102" s="2">
        <f t="shared" si="42"/>
        <v>0</v>
      </c>
      <c r="BW102" s="2">
        <f t="shared" si="42"/>
        <v>0</v>
      </c>
      <c r="BX102" s="2">
        <f t="shared" si="42"/>
        <v>0</v>
      </c>
      <c r="BY102" s="2">
        <f t="shared" si="42"/>
        <v>0</v>
      </c>
      <c r="BZ102" s="2">
        <f t="shared" si="42"/>
        <v>0</v>
      </c>
      <c r="CA102" s="2">
        <f t="shared" ref="CA102:DF102" si="43">CA117</f>
        <v>156501.47</v>
      </c>
      <c r="CB102" s="2">
        <f t="shared" si="43"/>
        <v>0</v>
      </c>
      <c r="CC102" s="2">
        <f t="shared" si="43"/>
        <v>0</v>
      </c>
      <c r="CD102" s="2">
        <f t="shared" si="43"/>
        <v>156501.47</v>
      </c>
      <c r="CE102" s="2">
        <f t="shared" si="43"/>
        <v>0</v>
      </c>
      <c r="CF102" s="2">
        <f t="shared" si="43"/>
        <v>0</v>
      </c>
      <c r="CG102" s="2">
        <f t="shared" si="43"/>
        <v>0</v>
      </c>
      <c r="CH102" s="2">
        <f t="shared" si="43"/>
        <v>0</v>
      </c>
      <c r="CI102" s="2">
        <f t="shared" si="43"/>
        <v>0</v>
      </c>
      <c r="CJ102" s="2">
        <f t="shared" si="43"/>
        <v>0</v>
      </c>
      <c r="CK102" s="2">
        <f t="shared" si="43"/>
        <v>0</v>
      </c>
      <c r="CL102" s="2">
        <f t="shared" si="43"/>
        <v>0</v>
      </c>
      <c r="CM102" s="2">
        <f t="shared" si="43"/>
        <v>0</v>
      </c>
      <c r="CN102" s="2">
        <f t="shared" si="43"/>
        <v>0</v>
      </c>
      <c r="CO102" s="2">
        <f t="shared" si="43"/>
        <v>0</v>
      </c>
      <c r="CP102" s="2">
        <f t="shared" si="43"/>
        <v>0</v>
      </c>
      <c r="CQ102" s="2">
        <f t="shared" si="43"/>
        <v>0</v>
      </c>
      <c r="CR102" s="2">
        <f t="shared" si="43"/>
        <v>0</v>
      </c>
      <c r="CS102" s="2">
        <f t="shared" si="43"/>
        <v>0</v>
      </c>
      <c r="CT102" s="2">
        <f t="shared" si="43"/>
        <v>0</v>
      </c>
      <c r="CU102" s="2">
        <f t="shared" si="43"/>
        <v>0</v>
      </c>
      <c r="CV102" s="2">
        <f t="shared" si="43"/>
        <v>0</v>
      </c>
      <c r="CW102" s="2">
        <f t="shared" si="43"/>
        <v>0</v>
      </c>
      <c r="CX102" s="2">
        <f t="shared" si="43"/>
        <v>0</v>
      </c>
      <c r="CY102" s="2">
        <f t="shared" si="43"/>
        <v>0</v>
      </c>
      <c r="CZ102" s="2">
        <f t="shared" si="43"/>
        <v>0</v>
      </c>
      <c r="DA102" s="2">
        <f t="shared" si="43"/>
        <v>0</v>
      </c>
      <c r="DB102" s="2">
        <f t="shared" si="43"/>
        <v>0</v>
      </c>
      <c r="DC102" s="2">
        <f t="shared" si="43"/>
        <v>0</v>
      </c>
      <c r="DD102" s="2">
        <f t="shared" si="43"/>
        <v>0</v>
      </c>
      <c r="DE102" s="2">
        <f t="shared" si="43"/>
        <v>0</v>
      </c>
      <c r="DF102" s="2">
        <f t="shared" si="43"/>
        <v>0</v>
      </c>
      <c r="DG102" s="3">
        <f t="shared" ref="DG102:EL102" si="44">DG117</f>
        <v>0</v>
      </c>
      <c r="DH102" s="3">
        <f t="shared" si="44"/>
        <v>0</v>
      </c>
      <c r="DI102" s="3">
        <f t="shared" si="44"/>
        <v>0</v>
      </c>
      <c r="DJ102" s="3">
        <f t="shared" si="44"/>
        <v>0</v>
      </c>
      <c r="DK102" s="3">
        <f t="shared" si="44"/>
        <v>0</v>
      </c>
      <c r="DL102" s="3">
        <f t="shared" si="44"/>
        <v>0</v>
      </c>
      <c r="DM102" s="3">
        <f t="shared" si="44"/>
        <v>0</v>
      </c>
      <c r="DN102" s="3">
        <f t="shared" si="44"/>
        <v>0</v>
      </c>
      <c r="DO102" s="3">
        <f t="shared" si="44"/>
        <v>0</v>
      </c>
      <c r="DP102" s="3">
        <f t="shared" si="44"/>
        <v>0</v>
      </c>
      <c r="DQ102" s="3">
        <f t="shared" si="44"/>
        <v>0</v>
      </c>
      <c r="DR102" s="3">
        <f t="shared" si="44"/>
        <v>0</v>
      </c>
      <c r="DS102" s="3">
        <f t="shared" si="44"/>
        <v>0</v>
      </c>
      <c r="DT102" s="3">
        <f t="shared" si="44"/>
        <v>0</v>
      </c>
      <c r="DU102" s="3">
        <f t="shared" si="44"/>
        <v>0</v>
      </c>
      <c r="DV102" s="3">
        <f t="shared" si="44"/>
        <v>0</v>
      </c>
      <c r="DW102" s="3">
        <f t="shared" si="44"/>
        <v>0</v>
      </c>
      <c r="DX102" s="3">
        <f t="shared" si="44"/>
        <v>0</v>
      </c>
      <c r="DY102" s="3">
        <f t="shared" si="44"/>
        <v>0</v>
      </c>
      <c r="DZ102" s="3">
        <f t="shared" si="44"/>
        <v>0</v>
      </c>
      <c r="EA102" s="3">
        <f t="shared" si="44"/>
        <v>0</v>
      </c>
      <c r="EB102" s="3">
        <f t="shared" si="44"/>
        <v>0</v>
      </c>
      <c r="EC102" s="3">
        <f t="shared" si="44"/>
        <v>0</v>
      </c>
      <c r="ED102" s="3">
        <f t="shared" si="44"/>
        <v>0</v>
      </c>
      <c r="EE102" s="3">
        <f t="shared" si="44"/>
        <v>0</v>
      </c>
      <c r="EF102" s="3">
        <f t="shared" si="44"/>
        <v>0</v>
      </c>
      <c r="EG102" s="3">
        <f t="shared" si="44"/>
        <v>0</v>
      </c>
      <c r="EH102" s="3">
        <f t="shared" si="44"/>
        <v>0</v>
      </c>
      <c r="EI102" s="3">
        <f t="shared" si="44"/>
        <v>0</v>
      </c>
      <c r="EJ102" s="3">
        <f t="shared" si="44"/>
        <v>0</v>
      </c>
      <c r="EK102" s="3">
        <f t="shared" si="44"/>
        <v>0</v>
      </c>
      <c r="EL102" s="3">
        <f t="shared" si="44"/>
        <v>0</v>
      </c>
      <c r="EM102" s="3">
        <f t="shared" ref="EM102:FR102" si="45">EM117</f>
        <v>0</v>
      </c>
      <c r="EN102" s="3">
        <f t="shared" si="45"/>
        <v>0</v>
      </c>
      <c r="EO102" s="3">
        <f t="shared" si="45"/>
        <v>0</v>
      </c>
      <c r="EP102" s="3">
        <f t="shared" si="45"/>
        <v>0</v>
      </c>
      <c r="EQ102" s="3">
        <f t="shared" si="45"/>
        <v>0</v>
      </c>
      <c r="ER102" s="3">
        <f t="shared" si="45"/>
        <v>0</v>
      </c>
      <c r="ES102" s="3">
        <f t="shared" si="45"/>
        <v>0</v>
      </c>
      <c r="ET102" s="3">
        <f t="shared" si="45"/>
        <v>0</v>
      </c>
      <c r="EU102" s="3">
        <f t="shared" si="45"/>
        <v>0</v>
      </c>
      <c r="EV102" s="3">
        <f t="shared" si="45"/>
        <v>0</v>
      </c>
      <c r="EW102" s="3">
        <f t="shared" si="45"/>
        <v>0</v>
      </c>
      <c r="EX102" s="3">
        <f t="shared" si="45"/>
        <v>0</v>
      </c>
      <c r="EY102" s="3">
        <f t="shared" si="45"/>
        <v>0</v>
      </c>
      <c r="EZ102" s="3">
        <f t="shared" si="45"/>
        <v>0</v>
      </c>
      <c r="FA102" s="3">
        <f t="shared" si="45"/>
        <v>0</v>
      </c>
      <c r="FB102" s="3">
        <f t="shared" si="45"/>
        <v>0</v>
      </c>
      <c r="FC102" s="3">
        <f t="shared" si="45"/>
        <v>0</v>
      </c>
      <c r="FD102" s="3">
        <f t="shared" si="45"/>
        <v>0</v>
      </c>
      <c r="FE102" s="3">
        <f t="shared" si="45"/>
        <v>0</v>
      </c>
      <c r="FF102" s="3">
        <f t="shared" si="45"/>
        <v>0</v>
      </c>
      <c r="FG102" s="3">
        <f t="shared" si="45"/>
        <v>0</v>
      </c>
      <c r="FH102" s="3">
        <f t="shared" si="45"/>
        <v>0</v>
      </c>
      <c r="FI102" s="3">
        <f t="shared" si="45"/>
        <v>0</v>
      </c>
      <c r="FJ102" s="3">
        <f t="shared" si="45"/>
        <v>0</v>
      </c>
      <c r="FK102" s="3">
        <f t="shared" si="45"/>
        <v>0</v>
      </c>
      <c r="FL102" s="3">
        <f t="shared" si="45"/>
        <v>0</v>
      </c>
      <c r="FM102" s="3">
        <f t="shared" si="45"/>
        <v>0</v>
      </c>
      <c r="FN102" s="3">
        <f t="shared" si="45"/>
        <v>0</v>
      </c>
      <c r="FO102" s="3">
        <f t="shared" si="45"/>
        <v>0</v>
      </c>
      <c r="FP102" s="3">
        <f t="shared" si="45"/>
        <v>0</v>
      </c>
      <c r="FQ102" s="3">
        <f t="shared" si="45"/>
        <v>0</v>
      </c>
      <c r="FR102" s="3">
        <f t="shared" si="45"/>
        <v>0</v>
      </c>
      <c r="FS102" s="3">
        <f t="shared" ref="FS102:GX102" si="46">FS117</f>
        <v>0</v>
      </c>
      <c r="FT102" s="3">
        <f t="shared" si="46"/>
        <v>0</v>
      </c>
      <c r="FU102" s="3">
        <f t="shared" si="46"/>
        <v>0</v>
      </c>
      <c r="FV102" s="3">
        <f t="shared" si="46"/>
        <v>0</v>
      </c>
      <c r="FW102" s="3">
        <f t="shared" si="46"/>
        <v>0</v>
      </c>
      <c r="FX102" s="3">
        <f t="shared" si="46"/>
        <v>0</v>
      </c>
      <c r="FY102" s="3">
        <f t="shared" si="46"/>
        <v>0</v>
      </c>
      <c r="FZ102" s="3">
        <f t="shared" si="46"/>
        <v>0</v>
      </c>
      <c r="GA102" s="3">
        <f t="shared" si="46"/>
        <v>0</v>
      </c>
      <c r="GB102" s="3">
        <f t="shared" si="46"/>
        <v>0</v>
      </c>
      <c r="GC102" s="3">
        <f t="shared" si="46"/>
        <v>0</v>
      </c>
      <c r="GD102" s="3">
        <f t="shared" si="46"/>
        <v>0</v>
      </c>
      <c r="GE102" s="3">
        <f t="shared" si="46"/>
        <v>0</v>
      </c>
      <c r="GF102" s="3">
        <f t="shared" si="46"/>
        <v>0</v>
      </c>
      <c r="GG102" s="3">
        <f t="shared" si="46"/>
        <v>0</v>
      </c>
      <c r="GH102" s="3">
        <f t="shared" si="46"/>
        <v>0</v>
      </c>
      <c r="GI102" s="3">
        <f t="shared" si="46"/>
        <v>0</v>
      </c>
      <c r="GJ102" s="3">
        <f t="shared" si="46"/>
        <v>0</v>
      </c>
      <c r="GK102" s="3">
        <f t="shared" si="46"/>
        <v>0</v>
      </c>
      <c r="GL102" s="3">
        <f t="shared" si="46"/>
        <v>0</v>
      </c>
      <c r="GM102" s="3">
        <f t="shared" si="46"/>
        <v>0</v>
      </c>
      <c r="GN102" s="3">
        <f t="shared" si="46"/>
        <v>0</v>
      </c>
      <c r="GO102" s="3">
        <f t="shared" si="46"/>
        <v>0</v>
      </c>
      <c r="GP102" s="3">
        <f t="shared" si="46"/>
        <v>0</v>
      </c>
      <c r="GQ102" s="3">
        <f t="shared" si="46"/>
        <v>0</v>
      </c>
      <c r="GR102" s="3">
        <f t="shared" si="46"/>
        <v>0</v>
      </c>
      <c r="GS102" s="3">
        <f t="shared" si="46"/>
        <v>0</v>
      </c>
      <c r="GT102" s="3">
        <f t="shared" si="46"/>
        <v>0</v>
      </c>
      <c r="GU102" s="3">
        <f t="shared" si="46"/>
        <v>0</v>
      </c>
      <c r="GV102" s="3">
        <f t="shared" si="46"/>
        <v>0</v>
      </c>
      <c r="GW102" s="3">
        <f t="shared" si="46"/>
        <v>0</v>
      </c>
      <c r="GX102" s="3">
        <f t="shared" si="46"/>
        <v>0</v>
      </c>
    </row>
    <row r="104" spans="1:245" x14ac:dyDescent="0.2">
      <c r="A104">
        <v>17</v>
      </c>
      <c r="B104">
        <v>1</v>
      </c>
      <c r="C104">
        <f>ROW(SmtRes!A60)</f>
        <v>60</v>
      </c>
      <c r="D104">
        <f>ROW(EtalonRes!A60)</f>
        <v>60</v>
      </c>
      <c r="E104" t="s">
        <v>16</v>
      </c>
      <c r="F104" t="s">
        <v>93</v>
      </c>
      <c r="G104" t="s">
        <v>94</v>
      </c>
      <c r="H104" t="s">
        <v>19</v>
      </c>
      <c r="I104">
        <v>1</v>
      </c>
      <c r="J104">
        <v>0</v>
      </c>
      <c r="K104">
        <v>1</v>
      </c>
      <c r="O104">
        <f t="shared" ref="O104:O115" si="47">ROUND(CP104,2)</f>
        <v>5225.1000000000004</v>
      </c>
      <c r="P104">
        <f t="shared" ref="P104:P115" si="48">ROUND(CQ104*I104,2)</f>
        <v>0</v>
      </c>
      <c r="Q104">
        <f t="shared" ref="Q104:Q115" si="49">ROUND(CR104*I104,2)</f>
        <v>0</v>
      </c>
      <c r="R104">
        <f t="shared" ref="R104:R115" si="50">ROUND(CS104*I104,2)</f>
        <v>0</v>
      </c>
      <c r="S104">
        <f t="shared" ref="S104:S115" si="51">ROUND(CT104*I104,2)</f>
        <v>5225.1000000000004</v>
      </c>
      <c r="T104">
        <f t="shared" ref="T104:T115" si="52">ROUND(CU104*I104,2)</f>
        <v>0</v>
      </c>
      <c r="U104">
        <f t="shared" ref="U104:U115" si="53">CV104*I104</f>
        <v>11.664000000000001</v>
      </c>
      <c r="V104">
        <f t="shared" ref="V104:V115" si="54">CW104*I104</f>
        <v>0</v>
      </c>
      <c r="W104">
        <f t="shared" ref="W104:W115" si="55">ROUND(CX104*I104,2)</f>
        <v>0</v>
      </c>
      <c r="X104">
        <f t="shared" ref="X104:X115" si="56">ROUND(CY104,2)</f>
        <v>3396.32</v>
      </c>
      <c r="Y104">
        <f t="shared" ref="Y104:Y115" si="57">ROUND(CZ104,2)</f>
        <v>2090.04</v>
      </c>
      <c r="AA104">
        <v>109128457</v>
      </c>
      <c r="AB104">
        <f t="shared" ref="AB104:AB115" si="58">ROUND((AC104+AD104+AF104),6)</f>
        <v>151.1892</v>
      </c>
      <c r="AC104">
        <f t="shared" ref="AC104:AC115" si="59">ROUND((ES104),6)</f>
        <v>0</v>
      </c>
      <c r="AD104">
        <f t="shared" ref="AD104:AD115" si="60">ROUND(((((ET104*1.35))-((EU104*1.35)))+AE104),6)</f>
        <v>0</v>
      </c>
      <c r="AE104">
        <f t="shared" ref="AE104:AE115" si="61">ROUND(((EU104*1.35)),6)</f>
        <v>0</v>
      </c>
      <c r="AF104">
        <f t="shared" ref="AF104:AF115" si="62">ROUND((((EV104*0.8)*1.35)),6)</f>
        <v>151.1892</v>
      </c>
      <c r="AG104">
        <f t="shared" ref="AG104:AG115" si="63">ROUND((AP104),6)</f>
        <v>0</v>
      </c>
      <c r="AH104">
        <f t="shared" ref="AH104:AH115" si="64">(((EW104*0.8)*1.35))</f>
        <v>11.664000000000001</v>
      </c>
      <c r="AI104">
        <f t="shared" ref="AI104:AI115" si="65">((EX104*1.35))</f>
        <v>0</v>
      </c>
      <c r="AJ104">
        <f t="shared" ref="AJ104:AJ115" si="66">(AS104)</f>
        <v>0</v>
      </c>
      <c r="AK104">
        <v>139.99</v>
      </c>
      <c r="AL104">
        <v>0</v>
      </c>
      <c r="AM104">
        <v>0</v>
      </c>
      <c r="AN104">
        <v>0</v>
      </c>
      <c r="AO104">
        <v>139.99</v>
      </c>
      <c r="AP104">
        <v>0</v>
      </c>
      <c r="AQ104">
        <v>10.8</v>
      </c>
      <c r="AR104">
        <v>0</v>
      </c>
      <c r="AS104">
        <v>0</v>
      </c>
      <c r="AT104">
        <v>65</v>
      </c>
      <c r="AU104">
        <v>40</v>
      </c>
      <c r="AV104">
        <v>1</v>
      </c>
      <c r="AW104">
        <v>1</v>
      </c>
      <c r="AZ104">
        <v>1</v>
      </c>
      <c r="BA104">
        <v>34.56</v>
      </c>
      <c r="BB104">
        <v>1</v>
      </c>
      <c r="BC104">
        <v>1</v>
      </c>
      <c r="BD104" t="s">
        <v>3</v>
      </c>
      <c r="BE104" t="s">
        <v>3</v>
      </c>
      <c r="BF104" t="s">
        <v>3</v>
      </c>
      <c r="BG104" t="s">
        <v>3</v>
      </c>
      <c r="BH104">
        <v>0</v>
      </c>
      <c r="BI104">
        <v>4</v>
      </c>
      <c r="BJ104" t="s">
        <v>95</v>
      </c>
      <c r="BM104">
        <v>200001</v>
      </c>
      <c r="BN104">
        <v>0</v>
      </c>
      <c r="BO104" t="s">
        <v>3</v>
      </c>
      <c r="BP104">
        <v>0</v>
      </c>
      <c r="BQ104">
        <v>4</v>
      </c>
      <c r="BR104">
        <v>0</v>
      </c>
      <c r="BS104">
        <v>1</v>
      </c>
      <c r="BT104">
        <v>1</v>
      </c>
      <c r="BU104">
        <v>1</v>
      </c>
      <c r="BV104">
        <v>1</v>
      </c>
      <c r="BW104">
        <v>1</v>
      </c>
      <c r="BX104">
        <v>1</v>
      </c>
      <c r="BY104" t="s">
        <v>3</v>
      </c>
      <c r="BZ104">
        <v>65</v>
      </c>
      <c r="CA104">
        <v>40</v>
      </c>
      <c r="CB104" t="s">
        <v>3</v>
      </c>
      <c r="CE104">
        <v>0</v>
      </c>
      <c r="CF104">
        <v>0</v>
      </c>
      <c r="CG104">
        <v>0</v>
      </c>
      <c r="CM104">
        <v>0</v>
      </c>
      <c r="CN104" t="s">
        <v>403</v>
      </c>
      <c r="CO104">
        <v>0</v>
      </c>
      <c r="CP104">
        <f t="shared" ref="CP104:CP115" si="67">(P104+Q104+S104)</f>
        <v>5225.1000000000004</v>
      </c>
      <c r="CQ104">
        <f t="shared" ref="CQ104:CQ115" si="68">AC104*BC104</f>
        <v>0</v>
      </c>
      <c r="CR104">
        <f t="shared" ref="CR104:CR115" si="69">AD104*BB104</f>
        <v>0</v>
      </c>
      <c r="CS104">
        <f t="shared" ref="CS104:CS115" si="70">AE104*BS104</f>
        <v>0</v>
      </c>
      <c r="CT104">
        <f t="shared" ref="CT104:CT115" si="71">AF104*BA104</f>
        <v>5225.0987519999999</v>
      </c>
      <c r="CU104">
        <f t="shared" ref="CU104:CU115" si="72">AG104</f>
        <v>0</v>
      </c>
      <c r="CV104">
        <f t="shared" ref="CV104:CV115" si="73">AH104</f>
        <v>11.664000000000001</v>
      </c>
      <c r="CW104">
        <f t="shared" ref="CW104:CW115" si="74">AI104</f>
        <v>0</v>
      </c>
      <c r="CX104">
        <f t="shared" ref="CX104:CX115" si="75">AJ104</f>
        <v>0</v>
      </c>
      <c r="CY104">
        <f t="shared" ref="CY104:CY115" si="76">(((S104+R104)*AT104)/100)</f>
        <v>3396.3150000000001</v>
      </c>
      <c r="CZ104">
        <f t="shared" ref="CZ104:CZ115" si="77">(((S104+R104)*AU104)/100)</f>
        <v>2090.04</v>
      </c>
      <c r="DC104" t="s">
        <v>3</v>
      </c>
      <c r="DD104" t="s">
        <v>3</v>
      </c>
      <c r="DE104" t="s">
        <v>90</v>
      </c>
      <c r="DF104" t="s">
        <v>90</v>
      </c>
      <c r="DG104" t="s">
        <v>96</v>
      </c>
      <c r="DH104" t="s">
        <v>3</v>
      </c>
      <c r="DI104" t="s">
        <v>96</v>
      </c>
      <c r="DJ104" t="s">
        <v>90</v>
      </c>
      <c r="DK104" t="s">
        <v>3</v>
      </c>
      <c r="DL104" t="s">
        <v>3</v>
      </c>
      <c r="DM104" t="s">
        <v>3</v>
      </c>
      <c r="DN104">
        <v>0</v>
      </c>
      <c r="DO104">
        <v>0</v>
      </c>
      <c r="DP104">
        <v>1</v>
      </c>
      <c r="DQ104">
        <v>1</v>
      </c>
      <c r="DU104">
        <v>1013</v>
      </c>
      <c r="DV104" t="s">
        <v>19</v>
      </c>
      <c r="DW104" t="s">
        <v>19</v>
      </c>
      <c r="DX104">
        <v>1</v>
      </c>
      <c r="DZ104" t="s">
        <v>3</v>
      </c>
      <c r="EA104" t="s">
        <v>3</v>
      </c>
      <c r="EB104" t="s">
        <v>3</v>
      </c>
      <c r="EC104" t="s">
        <v>3</v>
      </c>
      <c r="EE104">
        <v>102156749</v>
      </c>
      <c r="EF104">
        <v>4</v>
      </c>
      <c r="EG104" t="s">
        <v>92</v>
      </c>
      <c r="EH104">
        <v>0</v>
      </c>
      <c r="EI104" t="s">
        <v>3</v>
      </c>
      <c r="EJ104">
        <v>4</v>
      </c>
      <c r="EK104">
        <v>200001</v>
      </c>
      <c r="EL104" t="s">
        <v>97</v>
      </c>
      <c r="EM104" t="s">
        <v>98</v>
      </c>
      <c r="EO104" t="s">
        <v>99</v>
      </c>
      <c r="EQ104">
        <v>0</v>
      </c>
      <c r="ER104">
        <v>139.99</v>
      </c>
      <c r="ES104">
        <v>0</v>
      </c>
      <c r="ET104">
        <v>0</v>
      </c>
      <c r="EU104">
        <v>0</v>
      </c>
      <c r="EV104">
        <v>139.99</v>
      </c>
      <c r="EW104">
        <v>10.8</v>
      </c>
      <c r="EX104">
        <v>0</v>
      </c>
      <c r="EY104">
        <v>0</v>
      </c>
      <c r="FQ104">
        <v>0</v>
      </c>
      <c r="FR104">
        <f t="shared" ref="FR104:FR115" si="78">ROUND(IF(AND(BH104=3,BI104=3),P104,0),2)</f>
        <v>0</v>
      </c>
      <c r="FS104">
        <v>0</v>
      </c>
      <c r="FX104">
        <v>65</v>
      </c>
      <c r="FY104">
        <v>40</v>
      </c>
      <c r="GA104" t="s">
        <v>3</v>
      </c>
      <c r="GD104">
        <v>1</v>
      </c>
      <c r="GF104">
        <v>1311004069</v>
      </c>
      <c r="GG104">
        <v>2</v>
      </c>
      <c r="GH104">
        <v>1</v>
      </c>
      <c r="GI104">
        <v>2</v>
      </c>
      <c r="GJ104">
        <v>0</v>
      </c>
      <c r="GK104">
        <v>0</v>
      </c>
      <c r="GL104">
        <f t="shared" ref="GL104:GL115" si="79">ROUND(IF(AND(BH104=3,BI104=3,FS104&lt;&gt;0),P104,0),2)</f>
        <v>0</v>
      </c>
      <c r="GM104">
        <f t="shared" ref="GM104:GM115" si="80">ROUND(O104+X104+Y104,2)+GX104</f>
        <v>10711.46</v>
      </c>
      <c r="GN104">
        <f t="shared" ref="GN104:GN115" si="81">IF(OR(BI104=0,BI104=1),ROUND(O104+X104+Y104,2),0)</f>
        <v>0</v>
      </c>
      <c r="GO104">
        <f t="shared" ref="GO104:GO115" si="82">IF(BI104=2,ROUND(O104+X104+Y104,2),0)</f>
        <v>0</v>
      </c>
      <c r="GP104">
        <f t="shared" ref="GP104:GP115" si="83">IF(BI104=4,ROUND(O104+X104+Y104,2)+GX104,0)</f>
        <v>10711.46</v>
      </c>
      <c r="GR104">
        <v>0</v>
      </c>
      <c r="GS104">
        <v>3</v>
      </c>
      <c r="GT104">
        <v>0</v>
      </c>
      <c r="GU104" t="s">
        <v>3</v>
      </c>
      <c r="GV104">
        <f t="shared" ref="GV104:GV115" si="84">ROUND((GT104),6)</f>
        <v>0</v>
      </c>
      <c r="GW104">
        <v>1</v>
      </c>
      <c r="GX104">
        <f t="shared" ref="GX104:GX115" si="85">ROUND(HC104*I104,2)</f>
        <v>0</v>
      </c>
      <c r="HA104">
        <v>0</v>
      </c>
      <c r="HB104">
        <v>0</v>
      </c>
      <c r="HC104">
        <f t="shared" ref="HC104:HC115" si="86">GV104*GW104</f>
        <v>0</v>
      </c>
      <c r="HE104" t="s">
        <v>3</v>
      </c>
      <c r="HF104" t="s">
        <v>3</v>
      </c>
      <c r="HM104" t="s">
        <v>3</v>
      </c>
      <c r="HN104" t="s">
        <v>3</v>
      </c>
      <c r="HO104" t="s">
        <v>3</v>
      </c>
      <c r="HP104" t="s">
        <v>3</v>
      </c>
      <c r="HQ104" t="s">
        <v>3</v>
      </c>
      <c r="IK104">
        <v>0</v>
      </c>
    </row>
    <row r="105" spans="1:245" x14ac:dyDescent="0.2">
      <c r="A105">
        <v>17</v>
      </c>
      <c r="B105">
        <v>1</v>
      </c>
      <c r="C105">
        <f>ROW(SmtRes!A62)</f>
        <v>62</v>
      </c>
      <c r="D105">
        <f>ROW(EtalonRes!A62)</f>
        <v>62</v>
      </c>
      <c r="E105" t="s">
        <v>27</v>
      </c>
      <c r="F105" t="s">
        <v>100</v>
      </c>
      <c r="G105" t="s">
        <v>101</v>
      </c>
      <c r="H105" t="s">
        <v>19</v>
      </c>
      <c r="I105">
        <v>1</v>
      </c>
      <c r="J105">
        <v>0</v>
      </c>
      <c r="K105">
        <v>1</v>
      </c>
      <c r="O105">
        <f t="shared" si="47"/>
        <v>5293.78</v>
      </c>
      <c r="P105">
        <f t="shared" si="48"/>
        <v>0</v>
      </c>
      <c r="Q105">
        <f t="shared" si="49"/>
        <v>0</v>
      </c>
      <c r="R105">
        <f t="shared" si="50"/>
        <v>0</v>
      </c>
      <c r="S105">
        <f t="shared" si="51"/>
        <v>5293.78</v>
      </c>
      <c r="T105">
        <f t="shared" si="52"/>
        <v>0</v>
      </c>
      <c r="U105">
        <f t="shared" si="53"/>
        <v>12.635999999999999</v>
      </c>
      <c r="V105">
        <f t="shared" si="54"/>
        <v>0</v>
      </c>
      <c r="W105">
        <f t="shared" si="55"/>
        <v>0</v>
      </c>
      <c r="X105">
        <f t="shared" si="56"/>
        <v>3440.96</v>
      </c>
      <c r="Y105">
        <f t="shared" si="57"/>
        <v>2117.5100000000002</v>
      </c>
      <c r="AA105">
        <v>109128457</v>
      </c>
      <c r="AB105">
        <f t="shared" si="58"/>
        <v>153.1764</v>
      </c>
      <c r="AC105">
        <f t="shared" si="59"/>
        <v>0</v>
      </c>
      <c r="AD105">
        <f t="shared" si="60"/>
        <v>0</v>
      </c>
      <c r="AE105">
        <f t="shared" si="61"/>
        <v>0</v>
      </c>
      <c r="AF105">
        <f t="shared" si="62"/>
        <v>153.1764</v>
      </c>
      <c r="AG105">
        <f t="shared" si="63"/>
        <v>0</v>
      </c>
      <c r="AH105">
        <f t="shared" si="64"/>
        <v>12.635999999999999</v>
      </c>
      <c r="AI105">
        <f t="shared" si="65"/>
        <v>0</v>
      </c>
      <c r="AJ105">
        <f t="shared" si="66"/>
        <v>0</v>
      </c>
      <c r="AK105">
        <v>141.83000000000001</v>
      </c>
      <c r="AL105">
        <v>0</v>
      </c>
      <c r="AM105">
        <v>0</v>
      </c>
      <c r="AN105">
        <v>0</v>
      </c>
      <c r="AO105">
        <v>141.83000000000001</v>
      </c>
      <c r="AP105">
        <v>0</v>
      </c>
      <c r="AQ105">
        <v>11.7</v>
      </c>
      <c r="AR105">
        <v>0</v>
      </c>
      <c r="AS105">
        <v>0</v>
      </c>
      <c r="AT105">
        <v>65</v>
      </c>
      <c r="AU105">
        <v>40</v>
      </c>
      <c r="AV105">
        <v>1</v>
      </c>
      <c r="AW105">
        <v>1</v>
      </c>
      <c r="AZ105">
        <v>1</v>
      </c>
      <c r="BA105">
        <v>34.56</v>
      </c>
      <c r="BB105">
        <v>1</v>
      </c>
      <c r="BC105">
        <v>1</v>
      </c>
      <c r="BD105" t="s">
        <v>3</v>
      </c>
      <c r="BE105" t="s">
        <v>3</v>
      </c>
      <c r="BF105" t="s">
        <v>3</v>
      </c>
      <c r="BG105" t="s">
        <v>3</v>
      </c>
      <c r="BH105">
        <v>0</v>
      </c>
      <c r="BI105">
        <v>4</v>
      </c>
      <c r="BJ105" t="s">
        <v>102</v>
      </c>
      <c r="BM105">
        <v>200001</v>
      </c>
      <c r="BN105">
        <v>0</v>
      </c>
      <c r="BO105" t="s">
        <v>3</v>
      </c>
      <c r="BP105">
        <v>0</v>
      </c>
      <c r="BQ105">
        <v>4</v>
      </c>
      <c r="BR105">
        <v>0</v>
      </c>
      <c r="BS105">
        <v>1</v>
      </c>
      <c r="BT105">
        <v>1</v>
      </c>
      <c r="BU105">
        <v>1</v>
      </c>
      <c r="BV105">
        <v>1</v>
      </c>
      <c r="BW105">
        <v>1</v>
      </c>
      <c r="BX105">
        <v>1</v>
      </c>
      <c r="BY105" t="s">
        <v>3</v>
      </c>
      <c r="BZ105">
        <v>65</v>
      </c>
      <c r="CA105">
        <v>40</v>
      </c>
      <c r="CB105" t="s">
        <v>3</v>
      </c>
      <c r="CE105">
        <v>0</v>
      </c>
      <c r="CF105">
        <v>0</v>
      </c>
      <c r="CG105">
        <v>0</v>
      </c>
      <c r="CM105">
        <v>0</v>
      </c>
      <c r="CN105" t="s">
        <v>403</v>
      </c>
      <c r="CO105">
        <v>0</v>
      </c>
      <c r="CP105">
        <f t="shared" si="67"/>
        <v>5293.78</v>
      </c>
      <c r="CQ105">
        <f t="shared" si="68"/>
        <v>0</v>
      </c>
      <c r="CR105">
        <f t="shared" si="69"/>
        <v>0</v>
      </c>
      <c r="CS105">
        <f t="shared" si="70"/>
        <v>0</v>
      </c>
      <c r="CT105">
        <f t="shared" si="71"/>
        <v>5293.7763840000007</v>
      </c>
      <c r="CU105">
        <f t="shared" si="72"/>
        <v>0</v>
      </c>
      <c r="CV105">
        <f t="shared" si="73"/>
        <v>12.635999999999999</v>
      </c>
      <c r="CW105">
        <f t="shared" si="74"/>
        <v>0</v>
      </c>
      <c r="CX105">
        <f t="shared" si="75"/>
        <v>0</v>
      </c>
      <c r="CY105">
        <f t="shared" si="76"/>
        <v>3440.9570000000003</v>
      </c>
      <c r="CZ105">
        <f t="shared" si="77"/>
        <v>2117.5119999999997</v>
      </c>
      <c r="DC105" t="s">
        <v>3</v>
      </c>
      <c r="DD105" t="s">
        <v>3</v>
      </c>
      <c r="DE105" t="s">
        <v>90</v>
      </c>
      <c r="DF105" t="s">
        <v>90</v>
      </c>
      <c r="DG105" t="s">
        <v>96</v>
      </c>
      <c r="DH105" t="s">
        <v>3</v>
      </c>
      <c r="DI105" t="s">
        <v>96</v>
      </c>
      <c r="DJ105" t="s">
        <v>90</v>
      </c>
      <c r="DK105" t="s">
        <v>3</v>
      </c>
      <c r="DL105" t="s">
        <v>3</v>
      </c>
      <c r="DM105" t="s">
        <v>3</v>
      </c>
      <c r="DN105">
        <v>0</v>
      </c>
      <c r="DO105">
        <v>0</v>
      </c>
      <c r="DP105">
        <v>1</v>
      </c>
      <c r="DQ105">
        <v>1</v>
      </c>
      <c r="DU105">
        <v>1013</v>
      </c>
      <c r="DV105" t="s">
        <v>19</v>
      </c>
      <c r="DW105" t="s">
        <v>19</v>
      </c>
      <c r="DX105">
        <v>1</v>
      </c>
      <c r="DZ105" t="s">
        <v>3</v>
      </c>
      <c r="EA105" t="s">
        <v>3</v>
      </c>
      <c r="EB105" t="s">
        <v>3</v>
      </c>
      <c r="EC105" t="s">
        <v>3</v>
      </c>
      <c r="EE105">
        <v>102156749</v>
      </c>
      <c r="EF105">
        <v>4</v>
      </c>
      <c r="EG105" t="s">
        <v>92</v>
      </c>
      <c r="EH105">
        <v>0</v>
      </c>
      <c r="EI105" t="s">
        <v>3</v>
      </c>
      <c r="EJ105">
        <v>4</v>
      </c>
      <c r="EK105">
        <v>200001</v>
      </c>
      <c r="EL105" t="s">
        <v>97</v>
      </c>
      <c r="EM105" t="s">
        <v>98</v>
      </c>
      <c r="EO105" t="s">
        <v>99</v>
      </c>
      <c r="EQ105">
        <v>0</v>
      </c>
      <c r="ER105">
        <v>141.83000000000001</v>
      </c>
      <c r="ES105">
        <v>0</v>
      </c>
      <c r="ET105">
        <v>0</v>
      </c>
      <c r="EU105">
        <v>0</v>
      </c>
      <c r="EV105">
        <v>141.83000000000001</v>
      </c>
      <c r="EW105">
        <v>11.7</v>
      </c>
      <c r="EX105">
        <v>0</v>
      </c>
      <c r="EY105">
        <v>0</v>
      </c>
      <c r="FQ105">
        <v>0</v>
      </c>
      <c r="FR105">
        <f t="shared" si="78"/>
        <v>0</v>
      </c>
      <c r="FS105">
        <v>0</v>
      </c>
      <c r="FX105">
        <v>65</v>
      </c>
      <c r="FY105">
        <v>40</v>
      </c>
      <c r="GA105" t="s">
        <v>3</v>
      </c>
      <c r="GD105">
        <v>1</v>
      </c>
      <c r="GF105">
        <v>2082805894</v>
      </c>
      <c r="GG105">
        <v>2</v>
      </c>
      <c r="GH105">
        <v>1</v>
      </c>
      <c r="GI105">
        <v>2</v>
      </c>
      <c r="GJ105">
        <v>0</v>
      </c>
      <c r="GK105">
        <v>0</v>
      </c>
      <c r="GL105">
        <f t="shared" si="79"/>
        <v>0</v>
      </c>
      <c r="GM105">
        <f t="shared" si="80"/>
        <v>10852.25</v>
      </c>
      <c r="GN105">
        <f t="shared" si="81"/>
        <v>0</v>
      </c>
      <c r="GO105">
        <f t="shared" si="82"/>
        <v>0</v>
      </c>
      <c r="GP105">
        <f t="shared" si="83"/>
        <v>10852.25</v>
      </c>
      <c r="GR105">
        <v>0</v>
      </c>
      <c r="GS105">
        <v>3</v>
      </c>
      <c r="GT105">
        <v>0</v>
      </c>
      <c r="GU105" t="s">
        <v>3</v>
      </c>
      <c r="GV105">
        <f t="shared" si="84"/>
        <v>0</v>
      </c>
      <c r="GW105">
        <v>1</v>
      </c>
      <c r="GX105">
        <f t="shared" si="85"/>
        <v>0</v>
      </c>
      <c r="HA105">
        <v>0</v>
      </c>
      <c r="HB105">
        <v>0</v>
      </c>
      <c r="HC105">
        <f t="shared" si="86"/>
        <v>0</v>
      </c>
      <c r="HE105" t="s">
        <v>3</v>
      </c>
      <c r="HF105" t="s">
        <v>3</v>
      </c>
      <c r="HM105" t="s">
        <v>3</v>
      </c>
      <c r="HN105" t="s">
        <v>3</v>
      </c>
      <c r="HO105" t="s">
        <v>3</v>
      </c>
      <c r="HP105" t="s">
        <v>3</v>
      </c>
      <c r="HQ105" t="s">
        <v>3</v>
      </c>
      <c r="IK105">
        <v>0</v>
      </c>
    </row>
    <row r="106" spans="1:245" x14ac:dyDescent="0.2">
      <c r="A106">
        <v>17</v>
      </c>
      <c r="B106">
        <v>1</v>
      </c>
      <c r="C106">
        <f>ROW(SmtRes!A65)</f>
        <v>65</v>
      </c>
      <c r="D106">
        <f>ROW(EtalonRes!A65)</f>
        <v>65</v>
      </c>
      <c r="E106" t="s">
        <v>31</v>
      </c>
      <c r="F106" t="s">
        <v>103</v>
      </c>
      <c r="G106" t="s">
        <v>104</v>
      </c>
      <c r="H106" t="s">
        <v>19</v>
      </c>
      <c r="I106">
        <v>1</v>
      </c>
      <c r="J106">
        <v>0</v>
      </c>
      <c r="K106">
        <v>1</v>
      </c>
      <c r="O106">
        <f t="shared" si="47"/>
        <v>2461.1999999999998</v>
      </c>
      <c r="P106">
        <f t="shared" si="48"/>
        <v>0</v>
      </c>
      <c r="Q106">
        <f t="shared" si="49"/>
        <v>0</v>
      </c>
      <c r="R106">
        <f t="shared" si="50"/>
        <v>0</v>
      </c>
      <c r="S106">
        <f t="shared" si="51"/>
        <v>2461.1999999999998</v>
      </c>
      <c r="T106">
        <f t="shared" si="52"/>
        <v>0</v>
      </c>
      <c r="U106">
        <f t="shared" si="53"/>
        <v>5.8320000000000007</v>
      </c>
      <c r="V106">
        <f t="shared" si="54"/>
        <v>0</v>
      </c>
      <c r="W106">
        <f t="shared" si="55"/>
        <v>0</v>
      </c>
      <c r="X106">
        <f t="shared" si="56"/>
        <v>1599.78</v>
      </c>
      <c r="Y106">
        <f t="shared" si="57"/>
        <v>984.48</v>
      </c>
      <c r="AA106">
        <v>109128457</v>
      </c>
      <c r="AB106">
        <f t="shared" si="58"/>
        <v>71.215199999999996</v>
      </c>
      <c r="AC106">
        <f t="shared" si="59"/>
        <v>0</v>
      </c>
      <c r="AD106">
        <f t="shared" si="60"/>
        <v>0</v>
      </c>
      <c r="AE106">
        <f t="shared" si="61"/>
        <v>0</v>
      </c>
      <c r="AF106">
        <f t="shared" si="62"/>
        <v>71.215199999999996</v>
      </c>
      <c r="AG106">
        <f t="shared" si="63"/>
        <v>0</v>
      </c>
      <c r="AH106">
        <f t="shared" si="64"/>
        <v>5.8320000000000007</v>
      </c>
      <c r="AI106">
        <f t="shared" si="65"/>
        <v>0</v>
      </c>
      <c r="AJ106">
        <f t="shared" si="66"/>
        <v>0</v>
      </c>
      <c r="AK106">
        <v>65.94</v>
      </c>
      <c r="AL106">
        <v>0</v>
      </c>
      <c r="AM106">
        <v>0</v>
      </c>
      <c r="AN106">
        <v>0</v>
      </c>
      <c r="AO106">
        <v>65.94</v>
      </c>
      <c r="AP106">
        <v>0</v>
      </c>
      <c r="AQ106">
        <v>5.4</v>
      </c>
      <c r="AR106">
        <v>0</v>
      </c>
      <c r="AS106">
        <v>0</v>
      </c>
      <c r="AT106">
        <v>65</v>
      </c>
      <c r="AU106">
        <v>40</v>
      </c>
      <c r="AV106">
        <v>1</v>
      </c>
      <c r="AW106">
        <v>1</v>
      </c>
      <c r="AZ106">
        <v>1</v>
      </c>
      <c r="BA106">
        <v>34.56</v>
      </c>
      <c r="BB106">
        <v>1</v>
      </c>
      <c r="BC106">
        <v>1</v>
      </c>
      <c r="BD106" t="s">
        <v>3</v>
      </c>
      <c r="BE106" t="s">
        <v>3</v>
      </c>
      <c r="BF106" t="s">
        <v>3</v>
      </c>
      <c r="BG106" t="s">
        <v>3</v>
      </c>
      <c r="BH106">
        <v>0</v>
      </c>
      <c r="BI106">
        <v>4</v>
      </c>
      <c r="BJ106" t="s">
        <v>105</v>
      </c>
      <c r="BM106">
        <v>200001</v>
      </c>
      <c r="BN106">
        <v>0</v>
      </c>
      <c r="BO106" t="s">
        <v>3</v>
      </c>
      <c r="BP106">
        <v>0</v>
      </c>
      <c r="BQ106">
        <v>4</v>
      </c>
      <c r="BR106">
        <v>0</v>
      </c>
      <c r="BS106">
        <v>1</v>
      </c>
      <c r="BT106">
        <v>1</v>
      </c>
      <c r="BU106">
        <v>1</v>
      </c>
      <c r="BV106">
        <v>1</v>
      </c>
      <c r="BW106">
        <v>1</v>
      </c>
      <c r="BX106">
        <v>1</v>
      </c>
      <c r="BY106" t="s">
        <v>3</v>
      </c>
      <c r="BZ106">
        <v>65</v>
      </c>
      <c r="CA106">
        <v>40</v>
      </c>
      <c r="CB106" t="s">
        <v>3</v>
      </c>
      <c r="CE106">
        <v>0</v>
      </c>
      <c r="CF106">
        <v>0</v>
      </c>
      <c r="CG106">
        <v>0</v>
      </c>
      <c r="CM106">
        <v>0</v>
      </c>
      <c r="CN106" t="s">
        <v>403</v>
      </c>
      <c r="CO106">
        <v>0</v>
      </c>
      <c r="CP106">
        <f t="shared" si="67"/>
        <v>2461.1999999999998</v>
      </c>
      <c r="CQ106">
        <f t="shared" si="68"/>
        <v>0</v>
      </c>
      <c r="CR106">
        <f t="shared" si="69"/>
        <v>0</v>
      </c>
      <c r="CS106">
        <f t="shared" si="70"/>
        <v>0</v>
      </c>
      <c r="CT106">
        <f t="shared" si="71"/>
        <v>2461.1973120000002</v>
      </c>
      <c r="CU106">
        <f t="shared" si="72"/>
        <v>0</v>
      </c>
      <c r="CV106">
        <f t="shared" si="73"/>
        <v>5.8320000000000007</v>
      </c>
      <c r="CW106">
        <f t="shared" si="74"/>
        <v>0</v>
      </c>
      <c r="CX106">
        <f t="shared" si="75"/>
        <v>0</v>
      </c>
      <c r="CY106">
        <f t="shared" si="76"/>
        <v>1599.78</v>
      </c>
      <c r="CZ106">
        <f t="shared" si="77"/>
        <v>984.48</v>
      </c>
      <c r="DC106" t="s">
        <v>3</v>
      </c>
      <c r="DD106" t="s">
        <v>3</v>
      </c>
      <c r="DE106" t="s">
        <v>90</v>
      </c>
      <c r="DF106" t="s">
        <v>90</v>
      </c>
      <c r="DG106" t="s">
        <v>96</v>
      </c>
      <c r="DH106" t="s">
        <v>3</v>
      </c>
      <c r="DI106" t="s">
        <v>96</v>
      </c>
      <c r="DJ106" t="s">
        <v>90</v>
      </c>
      <c r="DK106" t="s">
        <v>3</v>
      </c>
      <c r="DL106" t="s">
        <v>3</v>
      </c>
      <c r="DM106" t="s">
        <v>3</v>
      </c>
      <c r="DN106">
        <v>0</v>
      </c>
      <c r="DO106">
        <v>0</v>
      </c>
      <c r="DP106">
        <v>1</v>
      </c>
      <c r="DQ106">
        <v>1</v>
      </c>
      <c r="DU106">
        <v>1013</v>
      </c>
      <c r="DV106" t="s">
        <v>19</v>
      </c>
      <c r="DW106" t="s">
        <v>19</v>
      </c>
      <c r="DX106">
        <v>1</v>
      </c>
      <c r="DZ106" t="s">
        <v>3</v>
      </c>
      <c r="EA106" t="s">
        <v>3</v>
      </c>
      <c r="EB106" t="s">
        <v>3</v>
      </c>
      <c r="EC106" t="s">
        <v>3</v>
      </c>
      <c r="EE106">
        <v>102156749</v>
      </c>
      <c r="EF106">
        <v>4</v>
      </c>
      <c r="EG106" t="s">
        <v>92</v>
      </c>
      <c r="EH106">
        <v>0</v>
      </c>
      <c r="EI106" t="s">
        <v>3</v>
      </c>
      <c r="EJ106">
        <v>4</v>
      </c>
      <c r="EK106">
        <v>200001</v>
      </c>
      <c r="EL106" t="s">
        <v>97</v>
      </c>
      <c r="EM106" t="s">
        <v>98</v>
      </c>
      <c r="EO106" t="s">
        <v>99</v>
      </c>
      <c r="EQ106">
        <v>0</v>
      </c>
      <c r="ER106">
        <v>65.94</v>
      </c>
      <c r="ES106">
        <v>0</v>
      </c>
      <c r="ET106">
        <v>0</v>
      </c>
      <c r="EU106">
        <v>0</v>
      </c>
      <c r="EV106">
        <v>65.94</v>
      </c>
      <c r="EW106">
        <v>5.4</v>
      </c>
      <c r="EX106">
        <v>0</v>
      </c>
      <c r="EY106">
        <v>0</v>
      </c>
      <c r="FQ106">
        <v>0</v>
      </c>
      <c r="FR106">
        <f t="shared" si="78"/>
        <v>0</v>
      </c>
      <c r="FS106">
        <v>0</v>
      </c>
      <c r="FX106">
        <v>65</v>
      </c>
      <c r="FY106">
        <v>40</v>
      </c>
      <c r="GA106" t="s">
        <v>3</v>
      </c>
      <c r="GD106">
        <v>1</v>
      </c>
      <c r="GF106">
        <v>-951174274</v>
      </c>
      <c r="GG106">
        <v>2</v>
      </c>
      <c r="GH106">
        <v>1</v>
      </c>
      <c r="GI106">
        <v>2</v>
      </c>
      <c r="GJ106">
        <v>0</v>
      </c>
      <c r="GK106">
        <v>0</v>
      </c>
      <c r="GL106">
        <f t="shared" si="79"/>
        <v>0</v>
      </c>
      <c r="GM106">
        <f t="shared" si="80"/>
        <v>5045.46</v>
      </c>
      <c r="GN106">
        <f t="shared" si="81"/>
        <v>0</v>
      </c>
      <c r="GO106">
        <f t="shared" si="82"/>
        <v>0</v>
      </c>
      <c r="GP106">
        <f t="shared" si="83"/>
        <v>5045.46</v>
      </c>
      <c r="GR106">
        <v>0</v>
      </c>
      <c r="GS106">
        <v>3</v>
      </c>
      <c r="GT106">
        <v>0</v>
      </c>
      <c r="GU106" t="s">
        <v>3</v>
      </c>
      <c r="GV106">
        <f t="shared" si="84"/>
        <v>0</v>
      </c>
      <c r="GW106">
        <v>1</v>
      </c>
      <c r="GX106">
        <f t="shared" si="85"/>
        <v>0</v>
      </c>
      <c r="HA106">
        <v>0</v>
      </c>
      <c r="HB106">
        <v>0</v>
      </c>
      <c r="HC106">
        <f t="shared" si="86"/>
        <v>0</v>
      </c>
      <c r="HE106" t="s">
        <v>3</v>
      </c>
      <c r="HF106" t="s">
        <v>3</v>
      </c>
      <c r="HM106" t="s">
        <v>3</v>
      </c>
      <c r="HN106" t="s">
        <v>3</v>
      </c>
      <c r="HO106" t="s">
        <v>3</v>
      </c>
      <c r="HP106" t="s">
        <v>3</v>
      </c>
      <c r="HQ106" t="s">
        <v>3</v>
      </c>
      <c r="IK106">
        <v>0</v>
      </c>
    </row>
    <row r="107" spans="1:245" x14ac:dyDescent="0.2">
      <c r="A107">
        <v>17</v>
      </c>
      <c r="B107">
        <v>1</v>
      </c>
      <c r="C107">
        <f>ROW(SmtRes!A67)</f>
        <v>67</v>
      </c>
      <c r="D107">
        <f>ROW(EtalonRes!A67)</f>
        <v>67</v>
      </c>
      <c r="E107" t="s">
        <v>106</v>
      </c>
      <c r="F107" t="s">
        <v>107</v>
      </c>
      <c r="G107" t="s">
        <v>108</v>
      </c>
      <c r="H107" t="s">
        <v>109</v>
      </c>
      <c r="I107">
        <v>3</v>
      </c>
      <c r="J107">
        <v>0</v>
      </c>
      <c r="K107">
        <v>3</v>
      </c>
      <c r="O107">
        <f t="shared" si="47"/>
        <v>2896.78</v>
      </c>
      <c r="P107">
        <f t="shared" si="48"/>
        <v>0</v>
      </c>
      <c r="Q107">
        <f t="shared" si="49"/>
        <v>0</v>
      </c>
      <c r="R107">
        <f t="shared" si="50"/>
        <v>0</v>
      </c>
      <c r="S107">
        <f t="shared" si="51"/>
        <v>2896.78</v>
      </c>
      <c r="T107">
        <f t="shared" si="52"/>
        <v>0</v>
      </c>
      <c r="U107">
        <f t="shared" si="53"/>
        <v>6.5448000000000013</v>
      </c>
      <c r="V107">
        <f t="shared" si="54"/>
        <v>0</v>
      </c>
      <c r="W107">
        <f t="shared" si="55"/>
        <v>0</v>
      </c>
      <c r="X107">
        <f t="shared" si="56"/>
        <v>1882.91</v>
      </c>
      <c r="Y107">
        <f t="shared" si="57"/>
        <v>1158.71</v>
      </c>
      <c r="AA107">
        <v>109128457</v>
      </c>
      <c r="AB107">
        <f t="shared" si="58"/>
        <v>27.939599999999999</v>
      </c>
      <c r="AC107">
        <f t="shared" si="59"/>
        <v>0</v>
      </c>
      <c r="AD107">
        <f t="shared" si="60"/>
        <v>0</v>
      </c>
      <c r="AE107">
        <f t="shared" si="61"/>
        <v>0</v>
      </c>
      <c r="AF107">
        <f t="shared" si="62"/>
        <v>27.939599999999999</v>
      </c>
      <c r="AG107">
        <f t="shared" si="63"/>
        <v>0</v>
      </c>
      <c r="AH107">
        <f t="shared" si="64"/>
        <v>2.1816000000000004</v>
      </c>
      <c r="AI107">
        <f t="shared" si="65"/>
        <v>0</v>
      </c>
      <c r="AJ107">
        <f t="shared" si="66"/>
        <v>0</v>
      </c>
      <c r="AK107">
        <v>25.87</v>
      </c>
      <c r="AL107">
        <v>0</v>
      </c>
      <c r="AM107">
        <v>0</v>
      </c>
      <c r="AN107">
        <v>0</v>
      </c>
      <c r="AO107">
        <v>25.87</v>
      </c>
      <c r="AP107">
        <v>0</v>
      </c>
      <c r="AQ107">
        <v>2.02</v>
      </c>
      <c r="AR107">
        <v>0</v>
      </c>
      <c r="AS107">
        <v>0</v>
      </c>
      <c r="AT107">
        <v>65</v>
      </c>
      <c r="AU107">
        <v>40</v>
      </c>
      <c r="AV107">
        <v>1</v>
      </c>
      <c r="AW107">
        <v>1</v>
      </c>
      <c r="AZ107">
        <v>1</v>
      </c>
      <c r="BA107">
        <v>34.56</v>
      </c>
      <c r="BB107">
        <v>1</v>
      </c>
      <c r="BC107">
        <v>1</v>
      </c>
      <c r="BD107" t="s">
        <v>3</v>
      </c>
      <c r="BE107" t="s">
        <v>3</v>
      </c>
      <c r="BF107" t="s">
        <v>3</v>
      </c>
      <c r="BG107" t="s">
        <v>3</v>
      </c>
      <c r="BH107">
        <v>0</v>
      </c>
      <c r="BI107">
        <v>4</v>
      </c>
      <c r="BJ107" t="s">
        <v>110</v>
      </c>
      <c r="BM107">
        <v>200001</v>
      </c>
      <c r="BN107">
        <v>0</v>
      </c>
      <c r="BO107" t="s">
        <v>3</v>
      </c>
      <c r="BP107">
        <v>0</v>
      </c>
      <c r="BQ107">
        <v>4</v>
      </c>
      <c r="BR107">
        <v>0</v>
      </c>
      <c r="BS107">
        <v>1</v>
      </c>
      <c r="BT107">
        <v>1</v>
      </c>
      <c r="BU107">
        <v>1</v>
      </c>
      <c r="BV107">
        <v>1</v>
      </c>
      <c r="BW107">
        <v>1</v>
      </c>
      <c r="BX107">
        <v>1</v>
      </c>
      <c r="BY107" t="s">
        <v>3</v>
      </c>
      <c r="BZ107">
        <v>65</v>
      </c>
      <c r="CA107">
        <v>40</v>
      </c>
      <c r="CB107" t="s">
        <v>3</v>
      </c>
      <c r="CE107">
        <v>0</v>
      </c>
      <c r="CF107">
        <v>0</v>
      </c>
      <c r="CG107">
        <v>0</v>
      </c>
      <c r="CM107">
        <v>0</v>
      </c>
      <c r="CN107" t="s">
        <v>403</v>
      </c>
      <c r="CO107">
        <v>0</v>
      </c>
      <c r="CP107">
        <f t="shared" si="67"/>
        <v>2896.78</v>
      </c>
      <c r="CQ107">
        <f t="shared" si="68"/>
        <v>0</v>
      </c>
      <c r="CR107">
        <f t="shared" si="69"/>
        <v>0</v>
      </c>
      <c r="CS107">
        <f t="shared" si="70"/>
        <v>0</v>
      </c>
      <c r="CT107">
        <f t="shared" si="71"/>
        <v>965.59257600000001</v>
      </c>
      <c r="CU107">
        <f t="shared" si="72"/>
        <v>0</v>
      </c>
      <c r="CV107">
        <f t="shared" si="73"/>
        <v>2.1816000000000004</v>
      </c>
      <c r="CW107">
        <f t="shared" si="74"/>
        <v>0</v>
      </c>
      <c r="CX107">
        <f t="shared" si="75"/>
        <v>0</v>
      </c>
      <c r="CY107">
        <f t="shared" si="76"/>
        <v>1882.9070000000002</v>
      </c>
      <c r="CZ107">
        <f t="shared" si="77"/>
        <v>1158.7120000000002</v>
      </c>
      <c r="DC107" t="s">
        <v>3</v>
      </c>
      <c r="DD107" t="s">
        <v>3</v>
      </c>
      <c r="DE107" t="s">
        <v>90</v>
      </c>
      <c r="DF107" t="s">
        <v>90</v>
      </c>
      <c r="DG107" t="s">
        <v>96</v>
      </c>
      <c r="DH107" t="s">
        <v>3</v>
      </c>
      <c r="DI107" t="s">
        <v>96</v>
      </c>
      <c r="DJ107" t="s">
        <v>90</v>
      </c>
      <c r="DK107" t="s">
        <v>3</v>
      </c>
      <c r="DL107" t="s">
        <v>3</v>
      </c>
      <c r="DM107" t="s">
        <v>3</v>
      </c>
      <c r="DN107">
        <v>0</v>
      </c>
      <c r="DO107">
        <v>0</v>
      </c>
      <c r="DP107">
        <v>1</v>
      </c>
      <c r="DQ107">
        <v>1</v>
      </c>
      <c r="DU107">
        <v>1013</v>
      </c>
      <c r="DV107" t="s">
        <v>109</v>
      </c>
      <c r="DW107" t="s">
        <v>109</v>
      </c>
      <c r="DX107">
        <v>1</v>
      </c>
      <c r="DZ107" t="s">
        <v>3</v>
      </c>
      <c r="EA107" t="s">
        <v>3</v>
      </c>
      <c r="EB107" t="s">
        <v>3</v>
      </c>
      <c r="EC107" t="s">
        <v>3</v>
      </c>
      <c r="EE107">
        <v>102156749</v>
      </c>
      <c r="EF107">
        <v>4</v>
      </c>
      <c r="EG107" t="s">
        <v>92</v>
      </c>
      <c r="EH107">
        <v>0</v>
      </c>
      <c r="EI107" t="s">
        <v>3</v>
      </c>
      <c r="EJ107">
        <v>4</v>
      </c>
      <c r="EK107">
        <v>200001</v>
      </c>
      <c r="EL107" t="s">
        <v>97</v>
      </c>
      <c r="EM107" t="s">
        <v>98</v>
      </c>
      <c r="EO107" t="s">
        <v>99</v>
      </c>
      <c r="EQ107">
        <v>0</v>
      </c>
      <c r="ER107">
        <v>25.87</v>
      </c>
      <c r="ES107">
        <v>0</v>
      </c>
      <c r="ET107">
        <v>0</v>
      </c>
      <c r="EU107">
        <v>0</v>
      </c>
      <c r="EV107">
        <v>25.87</v>
      </c>
      <c r="EW107">
        <v>2.02</v>
      </c>
      <c r="EX107">
        <v>0</v>
      </c>
      <c r="EY107">
        <v>0</v>
      </c>
      <c r="FQ107">
        <v>0</v>
      </c>
      <c r="FR107">
        <f t="shared" si="78"/>
        <v>0</v>
      </c>
      <c r="FS107">
        <v>0</v>
      </c>
      <c r="FX107">
        <v>65</v>
      </c>
      <c r="FY107">
        <v>40</v>
      </c>
      <c r="GA107" t="s">
        <v>3</v>
      </c>
      <c r="GD107">
        <v>1</v>
      </c>
      <c r="GF107">
        <v>1367617645</v>
      </c>
      <c r="GG107">
        <v>2</v>
      </c>
      <c r="GH107">
        <v>1</v>
      </c>
      <c r="GI107">
        <v>2</v>
      </c>
      <c r="GJ107">
        <v>0</v>
      </c>
      <c r="GK107">
        <v>0</v>
      </c>
      <c r="GL107">
        <f t="shared" si="79"/>
        <v>0</v>
      </c>
      <c r="GM107">
        <f t="shared" si="80"/>
        <v>5938.4</v>
      </c>
      <c r="GN107">
        <f t="shared" si="81"/>
        <v>0</v>
      </c>
      <c r="GO107">
        <f t="shared" si="82"/>
        <v>0</v>
      </c>
      <c r="GP107">
        <f t="shared" si="83"/>
        <v>5938.4</v>
      </c>
      <c r="GR107">
        <v>0</v>
      </c>
      <c r="GS107">
        <v>3</v>
      </c>
      <c r="GT107">
        <v>0</v>
      </c>
      <c r="GU107" t="s">
        <v>3</v>
      </c>
      <c r="GV107">
        <f t="shared" si="84"/>
        <v>0</v>
      </c>
      <c r="GW107">
        <v>1</v>
      </c>
      <c r="GX107">
        <f t="shared" si="85"/>
        <v>0</v>
      </c>
      <c r="HA107">
        <v>0</v>
      </c>
      <c r="HB107">
        <v>0</v>
      </c>
      <c r="HC107">
        <f t="shared" si="86"/>
        <v>0</v>
      </c>
      <c r="HE107" t="s">
        <v>3</v>
      </c>
      <c r="HF107" t="s">
        <v>3</v>
      </c>
      <c r="HM107" t="s">
        <v>3</v>
      </c>
      <c r="HN107" t="s">
        <v>3</v>
      </c>
      <c r="HO107" t="s">
        <v>3</v>
      </c>
      <c r="HP107" t="s">
        <v>3</v>
      </c>
      <c r="HQ107" t="s">
        <v>3</v>
      </c>
      <c r="IK107">
        <v>0</v>
      </c>
    </row>
    <row r="108" spans="1:245" x14ac:dyDescent="0.2">
      <c r="A108">
        <v>17</v>
      </c>
      <c r="B108">
        <v>1</v>
      </c>
      <c r="C108">
        <f>ROW(SmtRes!A69)</f>
        <v>69</v>
      </c>
      <c r="D108">
        <f>ROW(EtalonRes!A69)</f>
        <v>69</v>
      </c>
      <c r="E108" t="s">
        <v>111</v>
      </c>
      <c r="F108" t="s">
        <v>112</v>
      </c>
      <c r="G108" t="s">
        <v>113</v>
      </c>
      <c r="H108" t="s">
        <v>114</v>
      </c>
      <c r="I108">
        <v>1</v>
      </c>
      <c r="J108">
        <v>0</v>
      </c>
      <c r="K108">
        <v>1</v>
      </c>
      <c r="O108">
        <f t="shared" si="47"/>
        <v>774.12</v>
      </c>
      <c r="P108">
        <f t="shared" si="48"/>
        <v>0</v>
      </c>
      <c r="Q108">
        <f t="shared" si="49"/>
        <v>0</v>
      </c>
      <c r="R108">
        <f t="shared" si="50"/>
        <v>0</v>
      </c>
      <c r="S108">
        <f t="shared" si="51"/>
        <v>774.12</v>
      </c>
      <c r="T108">
        <f t="shared" si="52"/>
        <v>0</v>
      </c>
      <c r="U108">
        <f t="shared" si="53"/>
        <v>1.7496000000000005</v>
      </c>
      <c r="V108">
        <f t="shared" si="54"/>
        <v>0</v>
      </c>
      <c r="W108">
        <f t="shared" si="55"/>
        <v>0</v>
      </c>
      <c r="X108">
        <f t="shared" si="56"/>
        <v>503.18</v>
      </c>
      <c r="Y108">
        <f t="shared" si="57"/>
        <v>309.64999999999998</v>
      </c>
      <c r="AA108">
        <v>109128457</v>
      </c>
      <c r="AB108">
        <f t="shared" si="58"/>
        <v>22.3992</v>
      </c>
      <c r="AC108">
        <f t="shared" si="59"/>
        <v>0</v>
      </c>
      <c r="AD108">
        <f t="shared" si="60"/>
        <v>0</v>
      </c>
      <c r="AE108">
        <f t="shared" si="61"/>
        <v>0</v>
      </c>
      <c r="AF108">
        <f t="shared" si="62"/>
        <v>22.3992</v>
      </c>
      <c r="AG108">
        <f t="shared" si="63"/>
        <v>0</v>
      </c>
      <c r="AH108">
        <f t="shared" si="64"/>
        <v>1.7496000000000005</v>
      </c>
      <c r="AI108">
        <f t="shared" si="65"/>
        <v>0</v>
      </c>
      <c r="AJ108">
        <f t="shared" si="66"/>
        <v>0</v>
      </c>
      <c r="AK108">
        <v>20.74</v>
      </c>
      <c r="AL108">
        <v>0</v>
      </c>
      <c r="AM108">
        <v>0</v>
      </c>
      <c r="AN108">
        <v>0</v>
      </c>
      <c r="AO108">
        <v>20.74</v>
      </c>
      <c r="AP108">
        <v>0</v>
      </c>
      <c r="AQ108">
        <v>1.62</v>
      </c>
      <c r="AR108">
        <v>0</v>
      </c>
      <c r="AS108">
        <v>0</v>
      </c>
      <c r="AT108">
        <v>65</v>
      </c>
      <c r="AU108">
        <v>40</v>
      </c>
      <c r="AV108">
        <v>1</v>
      </c>
      <c r="AW108">
        <v>1</v>
      </c>
      <c r="AZ108">
        <v>1</v>
      </c>
      <c r="BA108">
        <v>34.56</v>
      </c>
      <c r="BB108">
        <v>1</v>
      </c>
      <c r="BC108">
        <v>1</v>
      </c>
      <c r="BD108" t="s">
        <v>3</v>
      </c>
      <c r="BE108" t="s">
        <v>3</v>
      </c>
      <c r="BF108" t="s">
        <v>3</v>
      </c>
      <c r="BG108" t="s">
        <v>3</v>
      </c>
      <c r="BH108">
        <v>0</v>
      </c>
      <c r="BI108">
        <v>4</v>
      </c>
      <c r="BJ108" t="s">
        <v>115</v>
      </c>
      <c r="BM108">
        <v>200001</v>
      </c>
      <c r="BN108">
        <v>0</v>
      </c>
      <c r="BO108" t="s">
        <v>3</v>
      </c>
      <c r="BP108">
        <v>0</v>
      </c>
      <c r="BQ108">
        <v>4</v>
      </c>
      <c r="BR108">
        <v>0</v>
      </c>
      <c r="BS108">
        <v>1</v>
      </c>
      <c r="BT108">
        <v>1</v>
      </c>
      <c r="BU108">
        <v>1</v>
      </c>
      <c r="BV108">
        <v>1</v>
      </c>
      <c r="BW108">
        <v>1</v>
      </c>
      <c r="BX108">
        <v>1</v>
      </c>
      <c r="BY108" t="s">
        <v>3</v>
      </c>
      <c r="BZ108">
        <v>65</v>
      </c>
      <c r="CA108">
        <v>40</v>
      </c>
      <c r="CB108" t="s">
        <v>3</v>
      </c>
      <c r="CE108">
        <v>0</v>
      </c>
      <c r="CF108">
        <v>0</v>
      </c>
      <c r="CG108">
        <v>0</v>
      </c>
      <c r="CM108">
        <v>0</v>
      </c>
      <c r="CN108" t="s">
        <v>403</v>
      </c>
      <c r="CO108">
        <v>0</v>
      </c>
      <c r="CP108">
        <f t="shared" si="67"/>
        <v>774.12</v>
      </c>
      <c r="CQ108">
        <f t="shared" si="68"/>
        <v>0</v>
      </c>
      <c r="CR108">
        <f t="shared" si="69"/>
        <v>0</v>
      </c>
      <c r="CS108">
        <f t="shared" si="70"/>
        <v>0</v>
      </c>
      <c r="CT108">
        <f t="shared" si="71"/>
        <v>774.11635200000012</v>
      </c>
      <c r="CU108">
        <f t="shared" si="72"/>
        <v>0</v>
      </c>
      <c r="CV108">
        <f t="shared" si="73"/>
        <v>1.7496000000000005</v>
      </c>
      <c r="CW108">
        <f t="shared" si="74"/>
        <v>0</v>
      </c>
      <c r="CX108">
        <f t="shared" si="75"/>
        <v>0</v>
      </c>
      <c r="CY108">
        <f t="shared" si="76"/>
        <v>503.17800000000005</v>
      </c>
      <c r="CZ108">
        <f t="shared" si="77"/>
        <v>309.64799999999997</v>
      </c>
      <c r="DC108" t="s">
        <v>3</v>
      </c>
      <c r="DD108" t="s">
        <v>3</v>
      </c>
      <c r="DE108" t="s">
        <v>90</v>
      </c>
      <c r="DF108" t="s">
        <v>90</v>
      </c>
      <c r="DG108" t="s">
        <v>96</v>
      </c>
      <c r="DH108" t="s">
        <v>3</v>
      </c>
      <c r="DI108" t="s">
        <v>96</v>
      </c>
      <c r="DJ108" t="s">
        <v>90</v>
      </c>
      <c r="DK108" t="s">
        <v>3</v>
      </c>
      <c r="DL108" t="s">
        <v>3</v>
      </c>
      <c r="DM108" t="s">
        <v>3</v>
      </c>
      <c r="DN108">
        <v>0</v>
      </c>
      <c r="DO108">
        <v>0</v>
      </c>
      <c r="DP108">
        <v>1</v>
      </c>
      <c r="DQ108">
        <v>1</v>
      </c>
      <c r="DU108">
        <v>1013</v>
      </c>
      <c r="DV108" t="s">
        <v>114</v>
      </c>
      <c r="DW108" t="s">
        <v>114</v>
      </c>
      <c r="DX108">
        <v>1</v>
      </c>
      <c r="DZ108" t="s">
        <v>3</v>
      </c>
      <c r="EA108" t="s">
        <v>3</v>
      </c>
      <c r="EB108" t="s">
        <v>3</v>
      </c>
      <c r="EC108" t="s">
        <v>3</v>
      </c>
      <c r="EE108">
        <v>102156749</v>
      </c>
      <c r="EF108">
        <v>4</v>
      </c>
      <c r="EG108" t="s">
        <v>92</v>
      </c>
      <c r="EH108">
        <v>0</v>
      </c>
      <c r="EI108" t="s">
        <v>3</v>
      </c>
      <c r="EJ108">
        <v>4</v>
      </c>
      <c r="EK108">
        <v>200001</v>
      </c>
      <c r="EL108" t="s">
        <v>97</v>
      </c>
      <c r="EM108" t="s">
        <v>98</v>
      </c>
      <c r="EO108" t="s">
        <v>99</v>
      </c>
      <c r="EQ108">
        <v>0</v>
      </c>
      <c r="ER108">
        <v>20.74</v>
      </c>
      <c r="ES108">
        <v>0</v>
      </c>
      <c r="ET108">
        <v>0</v>
      </c>
      <c r="EU108">
        <v>0</v>
      </c>
      <c r="EV108">
        <v>20.74</v>
      </c>
      <c r="EW108">
        <v>1.62</v>
      </c>
      <c r="EX108">
        <v>0</v>
      </c>
      <c r="EY108">
        <v>0</v>
      </c>
      <c r="FQ108">
        <v>0</v>
      </c>
      <c r="FR108">
        <f t="shared" si="78"/>
        <v>0</v>
      </c>
      <c r="FS108">
        <v>0</v>
      </c>
      <c r="FX108">
        <v>65</v>
      </c>
      <c r="FY108">
        <v>40</v>
      </c>
      <c r="GA108" t="s">
        <v>3</v>
      </c>
      <c r="GD108">
        <v>1</v>
      </c>
      <c r="GF108">
        <v>3000413</v>
      </c>
      <c r="GG108">
        <v>2</v>
      </c>
      <c r="GH108">
        <v>1</v>
      </c>
      <c r="GI108">
        <v>2</v>
      </c>
      <c r="GJ108">
        <v>0</v>
      </c>
      <c r="GK108">
        <v>0</v>
      </c>
      <c r="GL108">
        <f t="shared" si="79"/>
        <v>0</v>
      </c>
      <c r="GM108">
        <f t="shared" si="80"/>
        <v>1586.95</v>
      </c>
      <c r="GN108">
        <f t="shared" si="81"/>
        <v>0</v>
      </c>
      <c r="GO108">
        <f t="shared" si="82"/>
        <v>0</v>
      </c>
      <c r="GP108">
        <f t="shared" si="83"/>
        <v>1586.95</v>
      </c>
      <c r="GR108">
        <v>0</v>
      </c>
      <c r="GS108">
        <v>3</v>
      </c>
      <c r="GT108">
        <v>0</v>
      </c>
      <c r="GU108" t="s">
        <v>3</v>
      </c>
      <c r="GV108">
        <f t="shared" si="84"/>
        <v>0</v>
      </c>
      <c r="GW108">
        <v>1</v>
      </c>
      <c r="GX108">
        <f t="shared" si="85"/>
        <v>0</v>
      </c>
      <c r="HA108">
        <v>0</v>
      </c>
      <c r="HB108">
        <v>0</v>
      </c>
      <c r="HC108">
        <f t="shared" si="86"/>
        <v>0</v>
      </c>
      <c r="HE108" t="s">
        <v>3</v>
      </c>
      <c r="HF108" t="s">
        <v>3</v>
      </c>
      <c r="HM108" t="s">
        <v>3</v>
      </c>
      <c r="HN108" t="s">
        <v>3</v>
      </c>
      <c r="HO108" t="s">
        <v>3</v>
      </c>
      <c r="HP108" t="s">
        <v>3</v>
      </c>
      <c r="HQ108" t="s">
        <v>3</v>
      </c>
      <c r="IK108">
        <v>0</v>
      </c>
    </row>
    <row r="109" spans="1:245" x14ac:dyDescent="0.2">
      <c r="A109">
        <v>17</v>
      </c>
      <c r="B109">
        <v>1</v>
      </c>
      <c r="C109">
        <f>ROW(SmtRes!A71)</f>
        <v>71</v>
      </c>
      <c r="D109">
        <f>ROW(EtalonRes!A71)</f>
        <v>71</v>
      </c>
      <c r="E109" t="s">
        <v>116</v>
      </c>
      <c r="F109" t="s">
        <v>117</v>
      </c>
      <c r="G109" t="s">
        <v>118</v>
      </c>
      <c r="H109" t="s">
        <v>119</v>
      </c>
      <c r="I109">
        <v>7</v>
      </c>
      <c r="J109">
        <v>0</v>
      </c>
      <c r="K109">
        <v>7</v>
      </c>
      <c r="O109">
        <f t="shared" si="47"/>
        <v>8185.7</v>
      </c>
      <c r="P109">
        <f t="shared" si="48"/>
        <v>0</v>
      </c>
      <c r="Q109">
        <f t="shared" si="49"/>
        <v>0</v>
      </c>
      <c r="R109">
        <f t="shared" si="50"/>
        <v>0</v>
      </c>
      <c r="S109">
        <f t="shared" si="51"/>
        <v>8185.7</v>
      </c>
      <c r="T109">
        <f t="shared" si="52"/>
        <v>0</v>
      </c>
      <c r="U109">
        <f t="shared" si="53"/>
        <v>18.370800000000003</v>
      </c>
      <c r="V109">
        <f t="shared" si="54"/>
        <v>0</v>
      </c>
      <c r="W109">
        <f t="shared" si="55"/>
        <v>0</v>
      </c>
      <c r="X109">
        <f t="shared" si="56"/>
        <v>5320.71</v>
      </c>
      <c r="Y109">
        <f t="shared" si="57"/>
        <v>3274.28</v>
      </c>
      <c r="AA109">
        <v>109128457</v>
      </c>
      <c r="AB109">
        <f t="shared" si="58"/>
        <v>33.836399999999998</v>
      </c>
      <c r="AC109">
        <f t="shared" si="59"/>
        <v>0</v>
      </c>
      <c r="AD109">
        <f t="shared" si="60"/>
        <v>0</v>
      </c>
      <c r="AE109">
        <f t="shared" si="61"/>
        <v>0</v>
      </c>
      <c r="AF109">
        <f t="shared" si="62"/>
        <v>33.836399999999998</v>
      </c>
      <c r="AG109">
        <f t="shared" si="63"/>
        <v>0</v>
      </c>
      <c r="AH109">
        <f t="shared" si="64"/>
        <v>2.6244000000000005</v>
      </c>
      <c r="AI109">
        <f t="shared" si="65"/>
        <v>0</v>
      </c>
      <c r="AJ109">
        <f t="shared" si="66"/>
        <v>0</v>
      </c>
      <c r="AK109">
        <v>31.33</v>
      </c>
      <c r="AL109">
        <v>0</v>
      </c>
      <c r="AM109">
        <v>0</v>
      </c>
      <c r="AN109">
        <v>0</v>
      </c>
      <c r="AO109">
        <v>31.33</v>
      </c>
      <c r="AP109">
        <v>0</v>
      </c>
      <c r="AQ109">
        <v>2.4300000000000002</v>
      </c>
      <c r="AR109">
        <v>0</v>
      </c>
      <c r="AS109">
        <v>0</v>
      </c>
      <c r="AT109">
        <v>65</v>
      </c>
      <c r="AU109">
        <v>40</v>
      </c>
      <c r="AV109">
        <v>1</v>
      </c>
      <c r="AW109">
        <v>1</v>
      </c>
      <c r="AZ109">
        <v>1</v>
      </c>
      <c r="BA109">
        <v>34.56</v>
      </c>
      <c r="BB109">
        <v>1</v>
      </c>
      <c r="BC109">
        <v>1</v>
      </c>
      <c r="BD109" t="s">
        <v>3</v>
      </c>
      <c r="BE109" t="s">
        <v>3</v>
      </c>
      <c r="BF109" t="s">
        <v>3</v>
      </c>
      <c r="BG109" t="s">
        <v>3</v>
      </c>
      <c r="BH109">
        <v>0</v>
      </c>
      <c r="BI109">
        <v>4</v>
      </c>
      <c r="BJ109" t="s">
        <v>120</v>
      </c>
      <c r="BM109">
        <v>200001</v>
      </c>
      <c r="BN109">
        <v>0</v>
      </c>
      <c r="BO109" t="s">
        <v>3</v>
      </c>
      <c r="BP109">
        <v>0</v>
      </c>
      <c r="BQ109">
        <v>4</v>
      </c>
      <c r="BR109">
        <v>0</v>
      </c>
      <c r="BS109">
        <v>1</v>
      </c>
      <c r="BT109">
        <v>1</v>
      </c>
      <c r="BU109">
        <v>1</v>
      </c>
      <c r="BV109">
        <v>1</v>
      </c>
      <c r="BW109">
        <v>1</v>
      </c>
      <c r="BX109">
        <v>1</v>
      </c>
      <c r="BY109" t="s">
        <v>3</v>
      </c>
      <c r="BZ109">
        <v>65</v>
      </c>
      <c r="CA109">
        <v>40</v>
      </c>
      <c r="CB109" t="s">
        <v>3</v>
      </c>
      <c r="CE109">
        <v>0</v>
      </c>
      <c r="CF109">
        <v>0</v>
      </c>
      <c r="CG109">
        <v>0</v>
      </c>
      <c r="CM109">
        <v>0</v>
      </c>
      <c r="CN109" t="s">
        <v>403</v>
      </c>
      <c r="CO109">
        <v>0</v>
      </c>
      <c r="CP109">
        <f t="shared" si="67"/>
        <v>8185.7</v>
      </c>
      <c r="CQ109">
        <f t="shared" si="68"/>
        <v>0</v>
      </c>
      <c r="CR109">
        <f t="shared" si="69"/>
        <v>0</v>
      </c>
      <c r="CS109">
        <f t="shared" si="70"/>
        <v>0</v>
      </c>
      <c r="CT109">
        <f t="shared" si="71"/>
        <v>1169.385984</v>
      </c>
      <c r="CU109">
        <f t="shared" si="72"/>
        <v>0</v>
      </c>
      <c r="CV109">
        <f t="shared" si="73"/>
        <v>2.6244000000000005</v>
      </c>
      <c r="CW109">
        <f t="shared" si="74"/>
        <v>0</v>
      </c>
      <c r="CX109">
        <f t="shared" si="75"/>
        <v>0</v>
      </c>
      <c r="CY109">
        <f t="shared" si="76"/>
        <v>5320.7049999999999</v>
      </c>
      <c r="CZ109">
        <f t="shared" si="77"/>
        <v>3274.28</v>
      </c>
      <c r="DC109" t="s">
        <v>3</v>
      </c>
      <c r="DD109" t="s">
        <v>3</v>
      </c>
      <c r="DE109" t="s">
        <v>90</v>
      </c>
      <c r="DF109" t="s">
        <v>90</v>
      </c>
      <c r="DG109" t="s">
        <v>96</v>
      </c>
      <c r="DH109" t="s">
        <v>3</v>
      </c>
      <c r="DI109" t="s">
        <v>96</v>
      </c>
      <c r="DJ109" t="s">
        <v>90</v>
      </c>
      <c r="DK109" t="s">
        <v>3</v>
      </c>
      <c r="DL109" t="s">
        <v>3</v>
      </c>
      <c r="DM109" t="s">
        <v>3</v>
      </c>
      <c r="DN109">
        <v>0</v>
      </c>
      <c r="DO109">
        <v>0</v>
      </c>
      <c r="DP109">
        <v>1</v>
      </c>
      <c r="DQ109">
        <v>1</v>
      </c>
      <c r="DU109">
        <v>1013</v>
      </c>
      <c r="DV109" t="s">
        <v>119</v>
      </c>
      <c r="DW109" t="s">
        <v>119</v>
      </c>
      <c r="DX109">
        <v>1</v>
      </c>
      <c r="DZ109" t="s">
        <v>3</v>
      </c>
      <c r="EA109" t="s">
        <v>3</v>
      </c>
      <c r="EB109" t="s">
        <v>3</v>
      </c>
      <c r="EC109" t="s">
        <v>3</v>
      </c>
      <c r="EE109">
        <v>102156749</v>
      </c>
      <c r="EF109">
        <v>4</v>
      </c>
      <c r="EG109" t="s">
        <v>92</v>
      </c>
      <c r="EH109">
        <v>0</v>
      </c>
      <c r="EI109" t="s">
        <v>3</v>
      </c>
      <c r="EJ109">
        <v>4</v>
      </c>
      <c r="EK109">
        <v>200001</v>
      </c>
      <c r="EL109" t="s">
        <v>97</v>
      </c>
      <c r="EM109" t="s">
        <v>98</v>
      </c>
      <c r="EO109" t="s">
        <v>99</v>
      </c>
      <c r="EQ109">
        <v>0</v>
      </c>
      <c r="ER109">
        <v>31.33</v>
      </c>
      <c r="ES109">
        <v>0</v>
      </c>
      <c r="ET109">
        <v>0</v>
      </c>
      <c r="EU109">
        <v>0</v>
      </c>
      <c r="EV109">
        <v>31.33</v>
      </c>
      <c r="EW109">
        <v>2.4300000000000002</v>
      </c>
      <c r="EX109">
        <v>0</v>
      </c>
      <c r="EY109">
        <v>0</v>
      </c>
      <c r="FQ109">
        <v>0</v>
      </c>
      <c r="FR109">
        <f t="shared" si="78"/>
        <v>0</v>
      </c>
      <c r="FS109">
        <v>0</v>
      </c>
      <c r="FX109">
        <v>65</v>
      </c>
      <c r="FY109">
        <v>40</v>
      </c>
      <c r="GA109" t="s">
        <v>3</v>
      </c>
      <c r="GD109">
        <v>1</v>
      </c>
      <c r="GF109">
        <v>-1206261483</v>
      </c>
      <c r="GG109">
        <v>2</v>
      </c>
      <c r="GH109">
        <v>1</v>
      </c>
      <c r="GI109">
        <v>2</v>
      </c>
      <c r="GJ109">
        <v>0</v>
      </c>
      <c r="GK109">
        <v>0</v>
      </c>
      <c r="GL109">
        <f t="shared" si="79"/>
        <v>0</v>
      </c>
      <c r="GM109">
        <f t="shared" si="80"/>
        <v>16780.689999999999</v>
      </c>
      <c r="GN109">
        <f t="shared" si="81"/>
        <v>0</v>
      </c>
      <c r="GO109">
        <f t="shared" si="82"/>
        <v>0</v>
      </c>
      <c r="GP109">
        <f t="shared" si="83"/>
        <v>16780.689999999999</v>
      </c>
      <c r="GR109">
        <v>0</v>
      </c>
      <c r="GS109">
        <v>3</v>
      </c>
      <c r="GT109">
        <v>0</v>
      </c>
      <c r="GU109" t="s">
        <v>3</v>
      </c>
      <c r="GV109">
        <f t="shared" si="84"/>
        <v>0</v>
      </c>
      <c r="GW109">
        <v>1</v>
      </c>
      <c r="GX109">
        <f t="shared" si="85"/>
        <v>0</v>
      </c>
      <c r="HA109">
        <v>0</v>
      </c>
      <c r="HB109">
        <v>0</v>
      </c>
      <c r="HC109">
        <f t="shared" si="86"/>
        <v>0</v>
      </c>
      <c r="HE109" t="s">
        <v>3</v>
      </c>
      <c r="HF109" t="s">
        <v>3</v>
      </c>
      <c r="HM109" t="s">
        <v>3</v>
      </c>
      <c r="HN109" t="s">
        <v>3</v>
      </c>
      <c r="HO109" t="s">
        <v>3</v>
      </c>
      <c r="HP109" t="s">
        <v>3</v>
      </c>
      <c r="HQ109" t="s">
        <v>3</v>
      </c>
      <c r="IK109">
        <v>0</v>
      </c>
    </row>
    <row r="110" spans="1:245" x14ac:dyDescent="0.2">
      <c r="A110">
        <v>17</v>
      </c>
      <c r="B110">
        <v>1</v>
      </c>
      <c r="C110">
        <f>ROW(SmtRes!A73)</f>
        <v>73</v>
      </c>
      <c r="D110">
        <f>ROW(EtalonRes!A73)</f>
        <v>73</v>
      </c>
      <c r="E110" t="s">
        <v>121</v>
      </c>
      <c r="F110" t="s">
        <v>122</v>
      </c>
      <c r="G110" t="s">
        <v>123</v>
      </c>
      <c r="H110" t="s">
        <v>119</v>
      </c>
      <c r="I110">
        <v>4</v>
      </c>
      <c r="J110">
        <v>0</v>
      </c>
      <c r="K110">
        <v>4</v>
      </c>
      <c r="O110">
        <f t="shared" si="47"/>
        <v>2914.32</v>
      </c>
      <c r="P110">
        <f t="shared" si="48"/>
        <v>0</v>
      </c>
      <c r="Q110">
        <f t="shared" si="49"/>
        <v>0</v>
      </c>
      <c r="R110">
        <f t="shared" si="50"/>
        <v>0</v>
      </c>
      <c r="S110">
        <f t="shared" si="51"/>
        <v>2914.32</v>
      </c>
      <c r="T110">
        <f t="shared" si="52"/>
        <v>0</v>
      </c>
      <c r="U110">
        <f t="shared" si="53"/>
        <v>6.998400000000002</v>
      </c>
      <c r="V110">
        <f t="shared" si="54"/>
        <v>0</v>
      </c>
      <c r="W110">
        <f t="shared" si="55"/>
        <v>0</v>
      </c>
      <c r="X110">
        <f t="shared" si="56"/>
        <v>1894.31</v>
      </c>
      <c r="Y110">
        <f t="shared" si="57"/>
        <v>1165.73</v>
      </c>
      <c r="AA110">
        <v>109128457</v>
      </c>
      <c r="AB110">
        <f t="shared" si="58"/>
        <v>21.081600000000002</v>
      </c>
      <c r="AC110">
        <f t="shared" si="59"/>
        <v>0</v>
      </c>
      <c r="AD110">
        <f t="shared" si="60"/>
        <v>0</v>
      </c>
      <c r="AE110">
        <f t="shared" si="61"/>
        <v>0</v>
      </c>
      <c r="AF110">
        <f t="shared" si="62"/>
        <v>21.081600000000002</v>
      </c>
      <c r="AG110">
        <f t="shared" si="63"/>
        <v>0</v>
      </c>
      <c r="AH110">
        <f t="shared" si="64"/>
        <v>1.7496000000000005</v>
      </c>
      <c r="AI110">
        <f t="shared" si="65"/>
        <v>0</v>
      </c>
      <c r="AJ110">
        <f t="shared" si="66"/>
        <v>0</v>
      </c>
      <c r="AK110">
        <v>19.52</v>
      </c>
      <c r="AL110">
        <v>0</v>
      </c>
      <c r="AM110">
        <v>0</v>
      </c>
      <c r="AN110">
        <v>0</v>
      </c>
      <c r="AO110">
        <v>19.52</v>
      </c>
      <c r="AP110">
        <v>0</v>
      </c>
      <c r="AQ110">
        <v>1.62</v>
      </c>
      <c r="AR110">
        <v>0</v>
      </c>
      <c r="AS110">
        <v>0</v>
      </c>
      <c r="AT110">
        <v>65</v>
      </c>
      <c r="AU110">
        <v>40</v>
      </c>
      <c r="AV110">
        <v>1</v>
      </c>
      <c r="AW110">
        <v>1</v>
      </c>
      <c r="AZ110">
        <v>1</v>
      </c>
      <c r="BA110">
        <v>34.56</v>
      </c>
      <c r="BB110">
        <v>1</v>
      </c>
      <c r="BC110">
        <v>1</v>
      </c>
      <c r="BD110" t="s">
        <v>3</v>
      </c>
      <c r="BE110" t="s">
        <v>3</v>
      </c>
      <c r="BF110" t="s">
        <v>3</v>
      </c>
      <c r="BG110" t="s">
        <v>3</v>
      </c>
      <c r="BH110">
        <v>0</v>
      </c>
      <c r="BI110">
        <v>4</v>
      </c>
      <c r="BJ110" t="s">
        <v>124</v>
      </c>
      <c r="BM110">
        <v>200001</v>
      </c>
      <c r="BN110">
        <v>0</v>
      </c>
      <c r="BO110" t="s">
        <v>3</v>
      </c>
      <c r="BP110">
        <v>0</v>
      </c>
      <c r="BQ110">
        <v>4</v>
      </c>
      <c r="BR110">
        <v>0</v>
      </c>
      <c r="BS110">
        <v>1</v>
      </c>
      <c r="BT110">
        <v>1</v>
      </c>
      <c r="BU110">
        <v>1</v>
      </c>
      <c r="BV110">
        <v>1</v>
      </c>
      <c r="BW110">
        <v>1</v>
      </c>
      <c r="BX110">
        <v>1</v>
      </c>
      <c r="BY110" t="s">
        <v>3</v>
      </c>
      <c r="BZ110">
        <v>65</v>
      </c>
      <c r="CA110">
        <v>40</v>
      </c>
      <c r="CB110" t="s">
        <v>3</v>
      </c>
      <c r="CE110">
        <v>0</v>
      </c>
      <c r="CF110">
        <v>0</v>
      </c>
      <c r="CG110">
        <v>0</v>
      </c>
      <c r="CM110">
        <v>0</v>
      </c>
      <c r="CN110" t="s">
        <v>403</v>
      </c>
      <c r="CO110">
        <v>0</v>
      </c>
      <c r="CP110">
        <f t="shared" si="67"/>
        <v>2914.32</v>
      </c>
      <c r="CQ110">
        <f t="shared" si="68"/>
        <v>0</v>
      </c>
      <c r="CR110">
        <f t="shared" si="69"/>
        <v>0</v>
      </c>
      <c r="CS110">
        <f t="shared" si="70"/>
        <v>0</v>
      </c>
      <c r="CT110">
        <f t="shared" si="71"/>
        <v>728.58009600000014</v>
      </c>
      <c r="CU110">
        <f t="shared" si="72"/>
        <v>0</v>
      </c>
      <c r="CV110">
        <f t="shared" si="73"/>
        <v>1.7496000000000005</v>
      </c>
      <c r="CW110">
        <f t="shared" si="74"/>
        <v>0</v>
      </c>
      <c r="CX110">
        <f t="shared" si="75"/>
        <v>0</v>
      </c>
      <c r="CY110">
        <f t="shared" si="76"/>
        <v>1894.3080000000002</v>
      </c>
      <c r="CZ110">
        <f t="shared" si="77"/>
        <v>1165.7280000000001</v>
      </c>
      <c r="DC110" t="s">
        <v>3</v>
      </c>
      <c r="DD110" t="s">
        <v>3</v>
      </c>
      <c r="DE110" t="s">
        <v>90</v>
      </c>
      <c r="DF110" t="s">
        <v>90</v>
      </c>
      <c r="DG110" t="s">
        <v>96</v>
      </c>
      <c r="DH110" t="s">
        <v>3</v>
      </c>
      <c r="DI110" t="s">
        <v>96</v>
      </c>
      <c r="DJ110" t="s">
        <v>90</v>
      </c>
      <c r="DK110" t="s">
        <v>3</v>
      </c>
      <c r="DL110" t="s">
        <v>3</v>
      </c>
      <c r="DM110" t="s">
        <v>3</v>
      </c>
      <c r="DN110">
        <v>0</v>
      </c>
      <c r="DO110">
        <v>0</v>
      </c>
      <c r="DP110">
        <v>1</v>
      </c>
      <c r="DQ110">
        <v>1</v>
      </c>
      <c r="DU110">
        <v>1013</v>
      </c>
      <c r="DV110" t="s">
        <v>119</v>
      </c>
      <c r="DW110" t="s">
        <v>119</v>
      </c>
      <c r="DX110">
        <v>1</v>
      </c>
      <c r="DZ110" t="s">
        <v>3</v>
      </c>
      <c r="EA110" t="s">
        <v>3</v>
      </c>
      <c r="EB110" t="s">
        <v>3</v>
      </c>
      <c r="EC110" t="s">
        <v>3</v>
      </c>
      <c r="EE110">
        <v>102156749</v>
      </c>
      <c r="EF110">
        <v>4</v>
      </c>
      <c r="EG110" t="s">
        <v>92</v>
      </c>
      <c r="EH110">
        <v>0</v>
      </c>
      <c r="EI110" t="s">
        <v>3</v>
      </c>
      <c r="EJ110">
        <v>4</v>
      </c>
      <c r="EK110">
        <v>200001</v>
      </c>
      <c r="EL110" t="s">
        <v>97</v>
      </c>
      <c r="EM110" t="s">
        <v>98</v>
      </c>
      <c r="EO110" t="s">
        <v>99</v>
      </c>
      <c r="EQ110">
        <v>0</v>
      </c>
      <c r="ER110">
        <v>19.52</v>
      </c>
      <c r="ES110">
        <v>0</v>
      </c>
      <c r="ET110">
        <v>0</v>
      </c>
      <c r="EU110">
        <v>0</v>
      </c>
      <c r="EV110">
        <v>19.52</v>
      </c>
      <c r="EW110">
        <v>1.62</v>
      </c>
      <c r="EX110">
        <v>0</v>
      </c>
      <c r="EY110">
        <v>0</v>
      </c>
      <c r="FQ110">
        <v>0</v>
      </c>
      <c r="FR110">
        <f t="shared" si="78"/>
        <v>0</v>
      </c>
      <c r="FS110">
        <v>0</v>
      </c>
      <c r="FX110">
        <v>65</v>
      </c>
      <c r="FY110">
        <v>40</v>
      </c>
      <c r="GA110" t="s">
        <v>3</v>
      </c>
      <c r="GD110">
        <v>1</v>
      </c>
      <c r="GF110">
        <v>2054183240</v>
      </c>
      <c r="GG110">
        <v>2</v>
      </c>
      <c r="GH110">
        <v>1</v>
      </c>
      <c r="GI110">
        <v>2</v>
      </c>
      <c r="GJ110">
        <v>0</v>
      </c>
      <c r="GK110">
        <v>0</v>
      </c>
      <c r="GL110">
        <f t="shared" si="79"/>
        <v>0</v>
      </c>
      <c r="GM110">
        <f t="shared" si="80"/>
        <v>5974.36</v>
      </c>
      <c r="GN110">
        <f t="shared" si="81"/>
        <v>0</v>
      </c>
      <c r="GO110">
        <f t="shared" si="82"/>
        <v>0</v>
      </c>
      <c r="GP110">
        <f t="shared" si="83"/>
        <v>5974.36</v>
      </c>
      <c r="GR110">
        <v>0</v>
      </c>
      <c r="GS110">
        <v>3</v>
      </c>
      <c r="GT110">
        <v>0</v>
      </c>
      <c r="GU110" t="s">
        <v>3</v>
      </c>
      <c r="GV110">
        <f t="shared" si="84"/>
        <v>0</v>
      </c>
      <c r="GW110">
        <v>1</v>
      </c>
      <c r="GX110">
        <f t="shared" si="85"/>
        <v>0</v>
      </c>
      <c r="HA110">
        <v>0</v>
      </c>
      <c r="HB110">
        <v>0</v>
      </c>
      <c r="HC110">
        <f t="shared" si="86"/>
        <v>0</v>
      </c>
      <c r="HE110" t="s">
        <v>3</v>
      </c>
      <c r="HF110" t="s">
        <v>3</v>
      </c>
      <c r="HM110" t="s">
        <v>3</v>
      </c>
      <c r="HN110" t="s">
        <v>3</v>
      </c>
      <c r="HO110" t="s">
        <v>3</v>
      </c>
      <c r="HP110" t="s">
        <v>3</v>
      </c>
      <c r="HQ110" t="s">
        <v>3</v>
      </c>
      <c r="IK110">
        <v>0</v>
      </c>
    </row>
    <row r="111" spans="1:245" x14ac:dyDescent="0.2">
      <c r="A111">
        <v>17</v>
      </c>
      <c r="B111">
        <v>1</v>
      </c>
      <c r="C111">
        <f>ROW(SmtRes!A75)</f>
        <v>75</v>
      </c>
      <c r="D111">
        <f>ROW(EtalonRes!A75)</f>
        <v>75</v>
      </c>
      <c r="E111" t="s">
        <v>125</v>
      </c>
      <c r="F111" t="s">
        <v>126</v>
      </c>
      <c r="G111" t="s">
        <v>127</v>
      </c>
      <c r="H111" t="s">
        <v>128</v>
      </c>
      <c r="I111">
        <f>ROUND(6/100,9)</f>
        <v>0.06</v>
      </c>
      <c r="J111">
        <v>0</v>
      </c>
      <c r="K111">
        <f>ROUND(6/100,9)</f>
        <v>0.06</v>
      </c>
      <c r="O111">
        <f t="shared" si="47"/>
        <v>371.64</v>
      </c>
      <c r="P111">
        <f t="shared" si="48"/>
        <v>0</v>
      </c>
      <c r="Q111">
        <f t="shared" si="49"/>
        <v>0</v>
      </c>
      <c r="R111">
        <f t="shared" si="50"/>
        <v>0</v>
      </c>
      <c r="S111">
        <f t="shared" si="51"/>
        <v>371.64</v>
      </c>
      <c r="T111">
        <f t="shared" si="52"/>
        <v>0</v>
      </c>
      <c r="U111">
        <f t="shared" si="53"/>
        <v>0.83980800000000022</v>
      </c>
      <c r="V111">
        <f t="shared" si="54"/>
        <v>0</v>
      </c>
      <c r="W111">
        <f t="shared" si="55"/>
        <v>0</v>
      </c>
      <c r="X111">
        <f t="shared" si="56"/>
        <v>241.57</v>
      </c>
      <c r="Y111">
        <f t="shared" si="57"/>
        <v>148.66</v>
      </c>
      <c r="AA111">
        <v>109128457</v>
      </c>
      <c r="AB111">
        <f t="shared" si="58"/>
        <v>179.226</v>
      </c>
      <c r="AC111">
        <f t="shared" si="59"/>
        <v>0</v>
      </c>
      <c r="AD111">
        <f t="shared" si="60"/>
        <v>0</v>
      </c>
      <c r="AE111">
        <f t="shared" si="61"/>
        <v>0</v>
      </c>
      <c r="AF111">
        <f t="shared" si="62"/>
        <v>179.226</v>
      </c>
      <c r="AG111">
        <f t="shared" si="63"/>
        <v>0</v>
      </c>
      <c r="AH111">
        <f t="shared" si="64"/>
        <v>13.996800000000004</v>
      </c>
      <c r="AI111">
        <f t="shared" si="65"/>
        <v>0</v>
      </c>
      <c r="AJ111">
        <f t="shared" si="66"/>
        <v>0</v>
      </c>
      <c r="AK111">
        <v>165.95</v>
      </c>
      <c r="AL111">
        <v>0</v>
      </c>
      <c r="AM111">
        <v>0</v>
      </c>
      <c r="AN111">
        <v>0</v>
      </c>
      <c r="AO111">
        <v>165.95</v>
      </c>
      <c r="AP111">
        <v>0</v>
      </c>
      <c r="AQ111">
        <v>12.96</v>
      </c>
      <c r="AR111">
        <v>0</v>
      </c>
      <c r="AS111">
        <v>0</v>
      </c>
      <c r="AT111">
        <v>65</v>
      </c>
      <c r="AU111">
        <v>40</v>
      </c>
      <c r="AV111">
        <v>1</v>
      </c>
      <c r="AW111">
        <v>1</v>
      </c>
      <c r="AZ111">
        <v>1</v>
      </c>
      <c r="BA111">
        <v>34.56</v>
      </c>
      <c r="BB111">
        <v>1</v>
      </c>
      <c r="BC111">
        <v>1</v>
      </c>
      <c r="BD111" t="s">
        <v>3</v>
      </c>
      <c r="BE111" t="s">
        <v>3</v>
      </c>
      <c r="BF111" t="s">
        <v>3</v>
      </c>
      <c r="BG111" t="s">
        <v>3</v>
      </c>
      <c r="BH111">
        <v>0</v>
      </c>
      <c r="BI111">
        <v>4</v>
      </c>
      <c r="BJ111" t="s">
        <v>129</v>
      </c>
      <c r="BM111">
        <v>200001</v>
      </c>
      <c r="BN111">
        <v>0</v>
      </c>
      <c r="BO111" t="s">
        <v>3</v>
      </c>
      <c r="BP111">
        <v>0</v>
      </c>
      <c r="BQ111">
        <v>4</v>
      </c>
      <c r="BR111">
        <v>0</v>
      </c>
      <c r="BS111">
        <v>1</v>
      </c>
      <c r="BT111">
        <v>1</v>
      </c>
      <c r="BU111">
        <v>1</v>
      </c>
      <c r="BV111">
        <v>1</v>
      </c>
      <c r="BW111">
        <v>1</v>
      </c>
      <c r="BX111">
        <v>1</v>
      </c>
      <c r="BY111" t="s">
        <v>3</v>
      </c>
      <c r="BZ111">
        <v>65</v>
      </c>
      <c r="CA111">
        <v>40</v>
      </c>
      <c r="CB111" t="s">
        <v>3</v>
      </c>
      <c r="CE111">
        <v>0</v>
      </c>
      <c r="CF111">
        <v>0</v>
      </c>
      <c r="CG111">
        <v>0</v>
      </c>
      <c r="CM111">
        <v>0</v>
      </c>
      <c r="CN111" t="s">
        <v>403</v>
      </c>
      <c r="CO111">
        <v>0</v>
      </c>
      <c r="CP111">
        <f t="shared" si="67"/>
        <v>371.64</v>
      </c>
      <c r="CQ111">
        <f t="shared" si="68"/>
        <v>0</v>
      </c>
      <c r="CR111">
        <f t="shared" si="69"/>
        <v>0</v>
      </c>
      <c r="CS111">
        <f t="shared" si="70"/>
        <v>0</v>
      </c>
      <c r="CT111">
        <f t="shared" si="71"/>
        <v>6194.0505600000006</v>
      </c>
      <c r="CU111">
        <f t="shared" si="72"/>
        <v>0</v>
      </c>
      <c r="CV111">
        <f t="shared" si="73"/>
        <v>13.996800000000004</v>
      </c>
      <c r="CW111">
        <f t="shared" si="74"/>
        <v>0</v>
      </c>
      <c r="CX111">
        <f t="shared" si="75"/>
        <v>0</v>
      </c>
      <c r="CY111">
        <f t="shared" si="76"/>
        <v>241.56599999999997</v>
      </c>
      <c r="CZ111">
        <f t="shared" si="77"/>
        <v>148.65599999999998</v>
      </c>
      <c r="DC111" t="s">
        <v>3</v>
      </c>
      <c r="DD111" t="s">
        <v>3</v>
      </c>
      <c r="DE111" t="s">
        <v>90</v>
      </c>
      <c r="DF111" t="s">
        <v>90</v>
      </c>
      <c r="DG111" t="s">
        <v>96</v>
      </c>
      <c r="DH111" t="s">
        <v>3</v>
      </c>
      <c r="DI111" t="s">
        <v>96</v>
      </c>
      <c r="DJ111" t="s">
        <v>90</v>
      </c>
      <c r="DK111" t="s">
        <v>3</v>
      </c>
      <c r="DL111" t="s">
        <v>3</v>
      </c>
      <c r="DM111" t="s">
        <v>3</v>
      </c>
      <c r="DN111">
        <v>0</v>
      </c>
      <c r="DO111">
        <v>0</v>
      </c>
      <c r="DP111">
        <v>1</v>
      </c>
      <c r="DQ111">
        <v>1</v>
      </c>
      <c r="DU111">
        <v>1013</v>
      </c>
      <c r="DV111" t="s">
        <v>128</v>
      </c>
      <c r="DW111" t="s">
        <v>128</v>
      </c>
      <c r="DX111">
        <v>1</v>
      </c>
      <c r="DZ111" t="s">
        <v>3</v>
      </c>
      <c r="EA111" t="s">
        <v>3</v>
      </c>
      <c r="EB111" t="s">
        <v>3</v>
      </c>
      <c r="EC111" t="s">
        <v>3</v>
      </c>
      <c r="EE111">
        <v>102156749</v>
      </c>
      <c r="EF111">
        <v>4</v>
      </c>
      <c r="EG111" t="s">
        <v>92</v>
      </c>
      <c r="EH111">
        <v>0</v>
      </c>
      <c r="EI111" t="s">
        <v>3</v>
      </c>
      <c r="EJ111">
        <v>4</v>
      </c>
      <c r="EK111">
        <v>200001</v>
      </c>
      <c r="EL111" t="s">
        <v>97</v>
      </c>
      <c r="EM111" t="s">
        <v>98</v>
      </c>
      <c r="EO111" t="s">
        <v>99</v>
      </c>
      <c r="EQ111">
        <v>0</v>
      </c>
      <c r="ER111">
        <v>165.95</v>
      </c>
      <c r="ES111">
        <v>0</v>
      </c>
      <c r="ET111">
        <v>0</v>
      </c>
      <c r="EU111">
        <v>0</v>
      </c>
      <c r="EV111">
        <v>165.95</v>
      </c>
      <c r="EW111">
        <v>12.96</v>
      </c>
      <c r="EX111">
        <v>0</v>
      </c>
      <c r="EY111">
        <v>0</v>
      </c>
      <c r="FQ111">
        <v>0</v>
      </c>
      <c r="FR111">
        <f t="shared" si="78"/>
        <v>0</v>
      </c>
      <c r="FS111">
        <v>0</v>
      </c>
      <c r="FX111">
        <v>65</v>
      </c>
      <c r="FY111">
        <v>40</v>
      </c>
      <c r="GA111" t="s">
        <v>3</v>
      </c>
      <c r="GD111">
        <v>1</v>
      </c>
      <c r="GF111">
        <v>-500447206</v>
      </c>
      <c r="GG111">
        <v>2</v>
      </c>
      <c r="GH111">
        <v>1</v>
      </c>
      <c r="GI111">
        <v>2</v>
      </c>
      <c r="GJ111">
        <v>0</v>
      </c>
      <c r="GK111">
        <v>0</v>
      </c>
      <c r="GL111">
        <f t="shared" si="79"/>
        <v>0</v>
      </c>
      <c r="GM111">
        <f t="shared" si="80"/>
        <v>761.87</v>
      </c>
      <c r="GN111">
        <f t="shared" si="81"/>
        <v>0</v>
      </c>
      <c r="GO111">
        <f t="shared" si="82"/>
        <v>0</v>
      </c>
      <c r="GP111">
        <f t="shared" si="83"/>
        <v>761.87</v>
      </c>
      <c r="GR111">
        <v>0</v>
      </c>
      <c r="GS111">
        <v>3</v>
      </c>
      <c r="GT111">
        <v>0</v>
      </c>
      <c r="GU111" t="s">
        <v>3</v>
      </c>
      <c r="GV111">
        <f t="shared" si="84"/>
        <v>0</v>
      </c>
      <c r="GW111">
        <v>1</v>
      </c>
      <c r="GX111">
        <f t="shared" si="85"/>
        <v>0</v>
      </c>
      <c r="HA111">
        <v>0</v>
      </c>
      <c r="HB111">
        <v>0</v>
      </c>
      <c r="HC111">
        <f t="shared" si="86"/>
        <v>0</v>
      </c>
      <c r="HE111" t="s">
        <v>3</v>
      </c>
      <c r="HF111" t="s">
        <v>3</v>
      </c>
      <c r="HM111" t="s">
        <v>3</v>
      </c>
      <c r="HN111" t="s">
        <v>3</v>
      </c>
      <c r="HO111" t="s">
        <v>3</v>
      </c>
      <c r="HP111" t="s">
        <v>3</v>
      </c>
      <c r="HQ111" t="s">
        <v>3</v>
      </c>
      <c r="IK111">
        <v>0</v>
      </c>
    </row>
    <row r="112" spans="1:245" x14ac:dyDescent="0.2">
      <c r="A112">
        <v>17</v>
      </c>
      <c r="B112">
        <v>1</v>
      </c>
      <c r="C112">
        <f>ROW(SmtRes!A77)</f>
        <v>77</v>
      </c>
      <c r="D112">
        <f>ROW(EtalonRes!A77)</f>
        <v>77</v>
      </c>
      <c r="E112" t="s">
        <v>130</v>
      </c>
      <c r="F112" t="s">
        <v>131</v>
      </c>
      <c r="G112" t="s">
        <v>132</v>
      </c>
      <c r="H112" t="s">
        <v>119</v>
      </c>
      <c r="I112">
        <v>6</v>
      </c>
      <c r="J112">
        <v>0</v>
      </c>
      <c r="K112">
        <v>6</v>
      </c>
      <c r="O112">
        <f t="shared" si="47"/>
        <v>12478.43</v>
      </c>
      <c r="P112">
        <f t="shared" si="48"/>
        <v>0</v>
      </c>
      <c r="Q112">
        <f t="shared" si="49"/>
        <v>0</v>
      </c>
      <c r="R112">
        <f t="shared" si="50"/>
        <v>0</v>
      </c>
      <c r="S112">
        <f t="shared" si="51"/>
        <v>12478.43</v>
      </c>
      <c r="T112">
        <f t="shared" si="52"/>
        <v>0</v>
      </c>
      <c r="U112">
        <f t="shared" si="53"/>
        <v>31.492800000000006</v>
      </c>
      <c r="V112">
        <f t="shared" si="54"/>
        <v>0</v>
      </c>
      <c r="W112">
        <f t="shared" si="55"/>
        <v>0</v>
      </c>
      <c r="X112">
        <f t="shared" si="56"/>
        <v>8110.98</v>
      </c>
      <c r="Y112">
        <f t="shared" si="57"/>
        <v>4991.37</v>
      </c>
      <c r="AA112">
        <v>109128457</v>
      </c>
      <c r="AB112">
        <f t="shared" si="58"/>
        <v>60.177599999999998</v>
      </c>
      <c r="AC112">
        <f t="shared" si="59"/>
        <v>0</v>
      </c>
      <c r="AD112">
        <f t="shared" si="60"/>
        <v>0</v>
      </c>
      <c r="AE112">
        <f t="shared" si="61"/>
        <v>0</v>
      </c>
      <c r="AF112">
        <f t="shared" si="62"/>
        <v>60.177599999999998</v>
      </c>
      <c r="AG112">
        <f t="shared" si="63"/>
        <v>0</v>
      </c>
      <c r="AH112">
        <f t="shared" si="64"/>
        <v>5.248800000000001</v>
      </c>
      <c r="AI112">
        <f t="shared" si="65"/>
        <v>0</v>
      </c>
      <c r="AJ112">
        <f t="shared" si="66"/>
        <v>0</v>
      </c>
      <c r="AK112">
        <v>55.72</v>
      </c>
      <c r="AL112">
        <v>0</v>
      </c>
      <c r="AM112">
        <v>0</v>
      </c>
      <c r="AN112">
        <v>0</v>
      </c>
      <c r="AO112">
        <v>55.72</v>
      </c>
      <c r="AP112">
        <v>0</v>
      </c>
      <c r="AQ112">
        <v>4.8600000000000003</v>
      </c>
      <c r="AR112">
        <v>0</v>
      </c>
      <c r="AS112">
        <v>0</v>
      </c>
      <c r="AT112">
        <v>65</v>
      </c>
      <c r="AU112">
        <v>40</v>
      </c>
      <c r="AV112">
        <v>1</v>
      </c>
      <c r="AW112">
        <v>1</v>
      </c>
      <c r="AZ112">
        <v>1</v>
      </c>
      <c r="BA112">
        <v>34.56</v>
      </c>
      <c r="BB112">
        <v>1</v>
      </c>
      <c r="BC112">
        <v>1</v>
      </c>
      <c r="BD112" t="s">
        <v>3</v>
      </c>
      <c r="BE112" t="s">
        <v>3</v>
      </c>
      <c r="BF112" t="s">
        <v>3</v>
      </c>
      <c r="BG112" t="s">
        <v>3</v>
      </c>
      <c r="BH112">
        <v>0</v>
      </c>
      <c r="BI112">
        <v>4</v>
      </c>
      <c r="BJ112" t="s">
        <v>133</v>
      </c>
      <c r="BM112">
        <v>200001</v>
      </c>
      <c r="BN112">
        <v>0</v>
      </c>
      <c r="BO112" t="s">
        <v>3</v>
      </c>
      <c r="BP112">
        <v>0</v>
      </c>
      <c r="BQ112">
        <v>4</v>
      </c>
      <c r="BR112">
        <v>0</v>
      </c>
      <c r="BS112">
        <v>1</v>
      </c>
      <c r="BT112">
        <v>1</v>
      </c>
      <c r="BU112">
        <v>1</v>
      </c>
      <c r="BV112">
        <v>1</v>
      </c>
      <c r="BW112">
        <v>1</v>
      </c>
      <c r="BX112">
        <v>1</v>
      </c>
      <c r="BY112" t="s">
        <v>3</v>
      </c>
      <c r="BZ112">
        <v>65</v>
      </c>
      <c r="CA112">
        <v>40</v>
      </c>
      <c r="CB112" t="s">
        <v>3</v>
      </c>
      <c r="CE112">
        <v>0</v>
      </c>
      <c r="CF112">
        <v>0</v>
      </c>
      <c r="CG112">
        <v>0</v>
      </c>
      <c r="CM112">
        <v>0</v>
      </c>
      <c r="CN112" t="s">
        <v>403</v>
      </c>
      <c r="CO112">
        <v>0</v>
      </c>
      <c r="CP112">
        <f t="shared" si="67"/>
        <v>12478.43</v>
      </c>
      <c r="CQ112">
        <f t="shared" si="68"/>
        <v>0</v>
      </c>
      <c r="CR112">
        <f t="shared" si="69"/>
        <v>0</v>
      </c>
      <c r="CS112">
        <f t="shared" si="70"/>
        <v>0</v>
      </c>
      <c r="CT112">
        <f t="shared" si="71"/>
        <v>2079.7378560000002</v>
      </c>
      <c r="CU112">
        <f t="shared" si="72"/>
        <v>0</v>
      </c>
      <c r="CV112">
        <f t="shared" si="73"/>
        <v>5.248800000000001</v>
      </c>
      <c r="CW112">
        <f t="shared" si="74"/>
        <v>0</v>
      </c>
      <c r="CX112">
        <f t="shared" si="75"/>
        <v>0</v>
      </c>
      <c r="CY112">
        <f t="shared" si="76"/>
        <v>8110.9795000000004</v>
      </c>
      <c r="CZ112">
        <f t="shared" si="77"/>
        <v>4991.3720000000003</v>
      </c>
      <c r="DC112" t="s">
        <v>3</v>
      </c>
      <c r="DD112" t="s">
        <v>3</v>
      </c>
      <c r="DE112" t="s">
        <v>90</v>
      </c>
      <c r="DF112" t="s">
        <v>90</v>
      </c>
      <c r="DG112" t="s">
        <v>96</v>
      </c>
      <c r="DH112" t="s">
        <v>3</v>
      </c>
      <c r="DI112" t="s">
        <v>96</v>
      </c>
      <c r="DJ112" t="s">
        <v>90</v>
      </c>
      <c r="DK112" t="s">
        <v>3</v>
      </c>
      <c r="DL112" t="s">
        <v>3</v>
      </c>
      <c r="DM112" t="s">
        <v>3</v>
      </c>
      <c r="DN112">
        <v>0</v>
      </c>
      <c r="DO112">
        <v>0</v>
      </c>
      <c r="DP112">
        <v>1</v>
      </c>
      <c r="DQ112">
        <v>1</v>
      </c>
      <c r="DU112">
        <v>1013</v>
      </c>
      <c r="DV112" t="s">
        <v>119</v>
      </c>
      <c r="DW112" t="s">
        <v>119</v>
      </c>
      <c r="DX112">
        <v>1</v>
      </c>
      <c r="DZ112" t="s">
        <v>3</v>
      </c>
      <c r="EA112" t="s">
        <v>3</v>
      </c>
      <c r="EB112" t="s">
        <v>3</v>
      </c>
      <c r="EC112" t="s">
        <v>3</v>
      </c>
      <c r="EE112">
        <v>102156749</v>
      </c>
      <c r="EF112">
        <v>4</v>
      </c>
      <c r="EG112" t="s">
        <v>92</v>
      </c>
      <c r="EH112">
        <v>0</v>
      </c>
      <c r="EI112" t="s">
        <v>3</v>
      </c>
      <c r="EJ112">
        <v>4</v>
      </c>
      <c r="EK112">
        <v>200001</v>
      </c>
      <c r="EL112" t="s">
        <v>97</v>
      </c>
      <c r="EM112" t="s">
        <v>98</v>
      </c>
      <c r="EO112" t="s">
        <v>99</v>
      </c>
      <c r="EQ112">
        <v>0</v>
      </c>
      <c r="ER112">
        <v>55.72</v>
      </c>
      <c r="ES112">
        <v>0</v>
      </c>
      <c r="ET112">
        <v>0</v>
      </c>
      <c r="EU112">
        <v>0</v>
      </c>
      <c r="EV112">
        <v>55.72</v>
      </c>
      <c r="EW112">
        <v>4.8600000000000003</v>
      </c>
      <c r="EX112">
        <v>0</v>
      </c>
      <c r="EY112">
        <v>0</v>
      </c>
      <c r="FQ112">
        <v>0</v>
      </c>
      <c r="FR112">
        <f t="shared" si="78"/>
        <v>0</v>
      </c>
      <c r="FS112">
        <v>0</v>
      </c>
      <c r="FX112">
        <v>65</v>
      </c>
      <c r="FY112">
        <v>40</v>
      </c>
      <c r="GA112" t="s">
        <v>3</v>
      </c>
      <c r="GD112">
        <v>1</v>
      </c>
      <c r="GF112">
        <v>-1844967371</v>
      </c>
      <c r="GG112">
        <v>2</v>
      </c>
      <c r="GH112">
        <v>1</v>
      </c>
      <c r="GI112">
        <v>2</v>
      </c>
      <c r="GJ112">
        <v>0</v>
      </c>
      <c r="GK112">
        <v>0</v>
      </c>
      <c r="GL112">
        <f t="shared" si="79"/>
        <v>0</v>
      </c>
      <c r="GM112">
        <f t="shared" si="80"/>
        <v>25580.78</v>
      </c>
      <c r="GN112">
        <f t="shared" si="81"/>
        <v>0</v>
      </c>
      <c r="GO112">
        <f t="shared" si="82"/>
        <v>0</v>
      </c>
      <c r="GP112">
        <f t="shared" si="83"/>
        <v>25580.78</v>
      </c>
      <c r="GR112">
        <v>0</v>
      </c>
      <c r="GS112">
        <v>3</v>
      </c>
      <c r="GT112">
        <v>0</v>
      </c>
      <c r="GU112" t="s">
        <v>3</v>
      </c>
      <c r="GV112">
        <f t="shared" si="84"/>
        <v>0</v>
      </c>
      <c r="GW112">
        <v>1</v>
      </c>
      <c r="GX112">
        <f t="shared" si="85"/>
        <v>0</v>
      </c>
      <c r="HA112">
        <v>0</v>
      </c>
      <c r="HB112">
        <v>0</v>
      </c>
      <c r="HC112">
        <f t="shared" si="86"/>
        <v>0</v>
      </c>
      <c r="HE112" t="s">
        <v>3</v>
      </c>
      <c r="HF112" t="s">
        <v>3</v>
      </c>
      <c r="HM112" t="s">
        <v>3</v>
      </c>
      <c r="HN112" t="s">
        <v>3</v>
      </c>
      <c r="HO112" t="s">
        <v>3</v>
      </c>
      <c r="HP112" t="s">
        <v>3</v>
      </c>
      <c r="HQ112" t="s">
        <v>3</v>
      </c>
      <c r="IK112">
        <v>0</v>
      </c>
    </row>
    <row r="113" spans="1:245" x14ac:dyDescent="0.2">
      <c r="A113">
        <v>17</v>
      </c>
      <c r="B113">
        <v>1</v>
      </c>
      <c r="C113">
        <f>ROW(SmtRes!A79)</f>
        <v>79</v>
      </c>
      <c r="D113">
        <f>ROW(EtalonRes!A79)</f>
        <v>79</v>
      </c>
      <c r="E113" t="s">
        <v>134</v>
      </c>
      <c r="F113" t="s">
        <v>135</v>
      </c>
      <c r="G113" t="s">
        <v>136</v>
      </c>
      <c r="H113" t="s">
        <v>137</v>
      </c>
      <c r="I113">
        <v>1</v>
      </c>
      <c r="J113">
        <v>0</v>
      </c>
      <c r="K113">
        <v>1</v>
      </c>
      <c r="O113">
        <f t="shared" si="47"/>
        <v>3908.28</v>
      </c>
      <c r="P113">
        <f t="shared" si="48"/>
        <v>0</v>
      </c>
      <c r="Q113">
        <f t="shared" si="49"/>
        <v>0</v>
      </c>
      <c r="R113">
        <f t="shared" si="50"/>
        <v>0</v>
      </c>
      <c r="S113">
        <f t="shared" si="51"/>
        <v>3908.28</v>
      </c>
      <c r="T113">
        <f t="shared" si="52"/>
        <v>0</v>
      </c>
      <c r="U113">
        <f t="shared" si="53"/>
        <v>9.7200000000000006</v>
      </c>
      <c r="V113">
        <f t="shared" si="54"/>
        <v>0</v>
      </c>
      <c r="W113">
        <f t="shared" si="55"/>
        <v>0</v>
      </c>
      <c r="X113">
        <f t="shared" si="56"/>
        <v>2540.38</v>
      </c>
      <c r="Y113">
        <f t="shared" si="57"/>
        <v>1563.31</v>
      </c>
      <c r="AA113">
        <v>109128457</v>
      </c>
      <c r="AB113">
        <f t="shared" si="58"/>
        <v>113.0868</v>
      </c>
      <c r="AC113">
        <f t="shared" si="59"/>
        <v>0</v>
      </c>
      <c r="AD113">
        <f t="shared" si="60"/>
        <v>0</v>
      </c>
      <c r="AE113">
        <f t="shared" si="61"/>
        <v>0</v>
      </c>
      <c r="AF113">
        <f t="shared" si="62"/>
        <v>113.0868</v>
      </c>
      <c r="AG113">
        <f t="shared" si="63"/>
        <v>0</v>
      </c>
      <c r="AH113">
        <f t="shared" si="64"/>
        <v>9.7200000000000006</v>
      </c>
      <c r="AI113">
        <f t="shared" si="65"/>
        <v>0</v>
      </c>
      <c r="AJ113">
        <f t="shared" si="66"/>
        <v>0</v>
      </c>
      <c r="AK113">
        <v>104.71</v>
      </c>
      <c r="AL113">
        <v>0</v>
      </c>
      <c r="AM113">
        <v>0</v>
      </c>
      <c r="AN113">
        <v>0</v>
      </c>
      <c r="AO113">
        <v>104.71</v>
      </c>
      <c r="AP113">
        <v>0</v>
      </c>
      <c r="AQ113">
        <v>9</v>
      </c>
      <c r="AR113">
        <v>0</v>
      </c>
      <c r="AS113">
        <v>0</v>
      </c>
      <c r="AT113">
        <v>65</v>
      </c>
      <c r="AU113">
        <v>40</v>
      </c>
      <c r="AV113">
        <v>1</v>
      </c>
      <c r="AW113">
        <v>1</v>
      </c>
      <c r="AZ113">
        <v>1</v>
      </c>
      <c r="BA113">
        <v>34.56</v>
      </c>
      <c r="BB113">
        <v>1</v>
      </c>
      <c r="BC113">
        <v>1</v>
      </c>
      <c r="BD113" t="s">
        <v>3</v>
      </c>
      <c r="BE113" t="s">
        <v>3</v>
      </c>
      <c r="BF113" t="s">
        <v>3</v>
      </c>
      <c r="BG113" t="s">
        <v>3</v>
      </c>
      <c r="BH113">
        <v>0</v>
      </c>
      <c r="BI113">
        <v>4</v>
      </c>
      <c r="BJ113" t="s">
        <v>138</v>
      </c>
      <c r="BM113">
        <v>200001</v>
      </c>
      <c r="BN113">
        <v>0</v>
      </c>
      <c r="BO113" t="s">
        <v>3</v>
      </c>
      <c r="BP113">
        <v>0</v>
      </c>
      <c r="BQ113">
        <v>4</v>
      </c>
      <c r="BR113">
        <v>0</v>
      </c>
      <c r="BS113">
        <v>1</v>
      </c>
      <c r="BT113">
        <v>1</v>
      </c>
      <c r="BU113">
        <v>1</v>
      </c>
      <c r="BV113">
        <v>1</v>
      </c>
      <c r="BW113">
        <v>1</v>
      </c>
      <c r="BX113">
        <v>1</v>
      </c>
      <c r="BY113" t="s">
        <v>3</v>
      </c>
      <c r="BZ113">
        <v>65</v>
      </c>
      <c r="CA113">
        <v>40</v>
      </c>
      <c r="CB113" t="s">
        <v>3</v>
      </c>
      <c r="CE113">
        <v>0</v>
      </c>
      <c r="CF113">
        <v>0</v>
      </c>
      <c r="CG113">
        <v>0</v>
      </c>
      <c r="CM113">
        <v>0</v>
      </c>
      <c r="CN113" t="s">
        <v>403</v>
      </c>
      <c r="CO113">
        <v>0</v>
      </c>
      <c r="CP113">
        <f t="shared" si="67"/>
        <v>3908.28</v>
      </c>
      <c r="CQ113">
        <f t="shared" si="68"/>
        <v>0</v>
      </c>
      <c r="CR113">
        <f t="shared" si="69"/>
        <v>0</v>
      </c>
      <c r="CS113">
        <f t="shared" si="70"/>
        <v>0</v>
      </c>
      <c r="CT113">
        <f t="shared" si="71"/>
        <v>3908.2798080000002</v>
      </c>
      <c r="CU113">
        <f t="shared" si="72"/>
        <v>0</v>
      </c>
      <c r="CV113">
        <f t="shared" si="73"/>
        <v>9.7200000000000006</v>
      </c>
      <c r="CW113">
        <f t="shared" si="74"/>
        <v>0</v>
      </c>
      <c r="CX113">
        <f t="shared" si="75"/>
        <v>0</v>
      </c>
      <c r="CY113">
        <f t="shared" si="76"/>
        <v>2540.3820000000001</v>
      </c>
      <c r="CZ113">
        <f t="shared" si="77"/>
        <v>1563.3120000000001</v>
      </c>
      <c r="DC113" t="s">
        <v>3</v>
      </c>
      <c r="DD113" t="s">
        <v>3</v>
      </c>
      <c r="DE113" t="s">
        <v>90</v>
      </c>
      <c r="DF113" t="s">
        <v>90</v>
      </c>
      <c r="DG113" t="s">
        <v>96</v>
      </c>
      <c r="DH113" t="s">
        <v>3</v>
      </c>
      <c r="DI113" t="s">
        <v>96</v>
      </c>
      <c r="DJ113" t="s">
        <v>90</v>
      </c>
      <c r="DK113" t="s">
        <v>3</v>
      </c>
      <c r="DL113" t="s">
        <v>3</v>
      </c>
      <c r="DM113" t="s">
        <v>3</v>
      </c>
      <c r="DN113">
        <v>0</v>
      </c>
      <c r="DO113">
        <v>0</v>
      </c>
      <c r="DP113">
        <v>1</v>
      </c>
      <c r="DQ113">
        <v>1</v>
      </c>
      <c r="DU113">
        <v>3154213</v>
      </c>
      <c r="DV113" t="s">
        <v>137</v>
      </c>
      <c r="DW113" t="s">
        <v>137</v>
      </c>
      <c r="DX113">
        <v>1</v>
      </c>
      <c r="DZ113" t="s">
        <v>3</v>
      </c>
      <c r="EA113" t="s">
        <v>3</v>
      </c>
      <c r="EB113" t="s">
        <v>3</v>
      </c>
      <c r="EC113" t="s">
        <v>3</v>
      </c>
      <c r="EE113">
        <v>102156749</v>
      </c>
      <c r="EF113">
        <v>4</v>
      </c>
      <c r="EG113" t="s">
        <v>92</v>
      </c>
      <c r="EH113">
        <v>0</v>
      </c>
      <c r="EI113" t="s">
        <v>3</v>
      </c>
      <c r="EJ113">
        <v>4</v>
      </c>
      <c r="EK113">
        <v>200001</v>
      </c>
      <c r="EL113" t="s">
        <v>97</v>
      </c>
      <c r="EM113" t="s">
        <v>98</v>
      </c>
      <c r="EO113" t="s">
        <v>99</v>
      </c>
      <c r="EQ113">
        <v>0</v>
      </c>
      <c r="ER113">
        <v>104.71</v>
      </c>
      <c r="ES113">
        <v>0</v>
      </c>
      <c r="ET113">
        <v>0</v>
      </c>
      <c r="EU113">
        <v>0</v>
      </c>
      <c r="EV113">
        <v>104.71</v>
      </c>
      <c r="EW113">
        <v>9</v>
      </c>
      <c r="EX113">
        <v>0</v>
      </c>
      <c r="EY113">
        <v>0</v>
      </c>
      <c r="FQ113">
        <v>0</v>
      </c>
      <c r="FR113">
        <f t="shared" si="78"/>
        <v>0</v>
      </c>
      <c r="FS113">
        <v>0</v>
      </c>
      <c r="FX113">
        <v>65</v>
      </c>
      <c r="FY113">
        <v>40</v>
      </c>
      <c r="GA113" t="s">
        <v>3</v>
      </c>
      <c r="GD113">
        <v>1</v>
      </c>
      <c r="GF113">
        <v>-1254303248</v>
      </c>
      <c r="GG113">
        <v>2</v>
      </c>
      <c r="GH113">
        <v>1</v>
      </c>
      <c r="GI113">
        <v>2</v>
      </c>
      <c r="GJ113">
        <v>0</v>
      </c>
      <c r="GK113">
        <v>0</v>
      </c>
      <c r="GL113">
        <f t="shared" si="79"/>
        <v>0</v>
      </c>
      <c r="GM113">
        <f t="shared" si="80"/>
        <v>8011.97</v>
      </c>
      <c r="GN113">
        <f t="shared" si="81"/>
        <v>0</v>
      </c>
      <c r="GO113">
        <f t="shared" si="82"/>
        <v>0</v>
      </c>
      <c r="GP113">
        <f t="shared" si="83"/>
        <v>8011.97</v>
      </c>
      <c r="GR113">
        <v>0</v>
      </c>
      <c r="GS113">
        <v>3</v>
      </c>
      <c r="GT113">
        <v>0</v>
      </c>
      <c r="GU113" t="s">
        <v>3</v>
      </c>
      <c r="GV113">
        <f t="shared" si="84"/>
        <v>0</v>
      </c>
      <c r="GW113">
        <v>1</v>
      </c>
      <c r="GX113">
        <f t="shared" si="85"/>
        <v>0</v>
      </c>
      <c r="HA113">
        <v>0</v>
      </c>
      <c r="HB113">
        <v>0</v>
      </c>
      <c r="HC113">
        <f t="shared" si="86"/>
        <v>0</v>
      </c>
      <c r="HE113" t="s">
        <v>3</v>
      </c>
      <c r="HF113" t="s">
        <v>3</v>
      </c>
      <c r="HM113" t="s">
        <v>3</v>
      </c>
      <c r="HN113" t="s">
        <v>3</v>
      </c>
      <c r="HO113" t="s">
        <v>3</v>
      </c>
      <c r="HP113" t="s">
        <v>3</v>
      </c>
      <c r="HQ113" t="s">
        <v>3</v>
      </c>
      <c r="IK113">
        <v>0</v>
      </c>
    </row>
    <row r="114" spans="1:245" x14ac:dyDescent="0.2">
      <c r="A114">
        <v>17</v>
      </c>
      <c r="B114">
        <v>1</v>
      </c>
      <c r="C114">
        <f>ROW(SmtRes!A81)</f>
        <v>81</v>
      </c>
      <c r="D114">
        <f>ROW(EtalonRes!A81)</f>
        <v>81</v>
      </c>
      <c r="E114" t="s">
        <v>139</v>
      </c>
      <c r="F114" t="s">
        <v>140</v>
      </c>
      <c r="G114" t="s">
        <v>141</v>
      </c>
      <c r="H114" t="s">
        <v>142</v>
      </c>
      <c r="I114">
        <v>1</v>
      </c>
      <c r="J114">
        <v>0</v>
      </c>
      <c r="K114">
        <v>1</v>
      </c>
      <c r="O114">
        <f t="shared" si="47"/>
        <v>532.62</v>
      </c>
      <c r="P114">
        <f t="shared" si="48"/>
        <v>0</v>
      </c>
      <c r="Q114">
        <f t="shared" si="49"/>
        <v>0</v>
      </c>
      <c r="R114">
        <f t="shared" si="50"/>
        <v>0</v>
      </c>
      <c r="S114">
        <f t="shared" si="51"/>
        <v>532.62</v>
      </c>
      <c r="T114">
        <f t="shared" si="52"/>
        <v>0</v>
      </c>
      <c r="U114">
        <f t="shared" si="53"/>
        <v>1.3176000000000001</v>
      </c>
      <c r="V114">
        <f t="shared" si="54"/>
        <v>0</v>
      </c>
      <c r="W114">
        <f t="shared" si="55"/>
        <v>0</v>
      </c>
      <c r="X114">
        <f t="shared" si="56"/>
        <v>346.2</v>
      </c>
      <c r="Y114">
        <f t="shared" si="57"/>
        <v>213.05</v>
      </c>
      <c r="AA114">
        <v>109128457</v>
      </c>
      <c r="AB114">
        <f t="shared" si="58"/>
        <v>15.4116</v>
      </c>
      <c r="AC114">
        <f t="shared" si="59"/>
        <v>0</v>
      </c>
      <c r="AD114">
        <f t="shared" si="60"/>
        <v>0</v>
      </c>
      <c r="AE114">
        <f t="shared" si="61"/>
        <v>0</v>
      </c>
      <c r="AF114">
        <f t="shared" si="62"/>
        <v>15.4116</v>
      </c>
      <c r="AG114">
        <f t="shared" si="63"/>
        <v>0</v>
      </c>
      <c r="AH114">
        <f t="shared" si="64"/>
        <v>1.3176000000000001</v>
      </c>
      <c r="AI114">
        <f t="shared" si="65"/>
        <v>0</v>
      </c>
      <c r="AJ114">
        <f t="shared" si="66"/>
        <v>0</v>
      </c>
      <c r="AK114">
        <v>14.27</v>
      </c>
      <c r="AL114">
        <v>0</v>
      </c>
      <c r="AM114">
        <v>0</v>
      </c>
      <c r="AN114">
        <v>0</v>
      </c>
      <c r="AO114">
        <v>14.27</v>
      </c>
      <c r="AP114">
        <v>0</v>
      </c>
      <c r="AQ114">
        <v>1.22</v>
      </c>
      <c r="AR114">
        <v>0</v>
      </c>
      <c r="AS114">
        <v>0</v>
      </c>
      <c r="AT114">
        <v>65</v>
      </c>
      <c r="AU114">
        <v>40</v>
      </c>
      <c r="AV114">
        <v>1</v>
      </c>
      <c r="AW114">
        <v>1</v>
      </c>
      <c r="AZ114">
        <v>1</v>
      </c>
      <c r="BA114">
        <v>34.56</v>
      </c>
      <c r="BB114">
        <v>1</v>
      </c>
      <c r="BC114">
        <v>1</v>
      </c>
      <c r="BD114" t="s">
        <v>3</v>
      </c>
      <c r="BE114" t="s">
        <v>3</v>
      </c>
      <c r="BF114" t="s">
        <v>3</v>
      </c>
      <c r="BG114" t="s">
        <v>3</v>
      </c>
      <c r="BH114">
        <v>0</v>
      </c>
      <c r="BI114">
        <v>4</v>
      </c>
      <c r="BJ114" t="s">
        <v>143</v>
      </c>
      <c r="BM114">
        <v>200001</v>
      </c>
      <c r="BN114">
        <v>0</v>
      </c>
      <c r="BO114" t="s">
        <v>3</v>
      </c>
      <c r="BP114">
        <v>0</v>
      </c>
      <c r="BQ114">
        <v>4</v>
      </c>
      <c r="BR114">
        <v>0</v>
      </c>
      <c r="BS114">
        <v>1</v>
      </c>
      <c r="BT114">
        <v>1</v>
      </c>
      <c r="BU114">
        <v>1</v>
      </c>
      <c r="BV114">
        <v>1</v>
      </c>
      <c r="BW114">
        <v>1</v>
      </c>
      <c r="BX114">
        <v>1</v>
      </c>
      <c r="BY114" t="s">
        <v>3</v>
      </c>
      <c r="BZ114">
        <v>65</v>
      </c>
      <c r="CA114">
        <v>40</v>
      </c>
      <c r="CB114" t="s">
        <v>3</v>
      </c>
      <c r="CE114">
        <v>0</v>
      </c>
      <c r="CF114">
        <v>0</v>
      </c>
      <c r="CG114">
        <v>0</v>
      </c>
      <c r="CM114">
        <v>0</v>
      </c>
      <c r="CN114" t="s">
        <v>403</v>
      </c>
      <c r="CO114">
        <v>0</v>
      </c>
      <c r="CP114">
        <f t="shared" si="67"/>
        <v>532.62</v>
      </c>
      <c r="CQ114">
        <f t="shared" si="68"/>
        <v>0</v>
      </c>
      <c r="CR114">
        <f t="shared" si="69"/>
        <v>0</v>
      </c>
      <c r="CS114">
        <f t="shared" si="70"/>
        <v>0</v>
      </c>
      <c r="CT114">
        <f t="shared" si="71"/>
        <v>532.62489600000004</v>
      </c>
      <c r="CU114">
        <f t="shared" si="72"/>
        <v>0</v>
      </c>
      <c r="CV114">
        <f t="shared" si="73"/>
        <v>1.3176000000000001</v>
      </c>
      <c r="CW114">
        <f t="shared" si="74"/>
        <v>0</v>
      </c>
      <c r="CX114">
        <f t="shared" si="75"/>
        <v>0</v>
      </c>
      <c r="CY114">
        <f t="shared" si="76"/>
        <v>346.20300000000003</v>
      </c>
      <c r="CZ114">
        <f t="shared" si="77"/>
        <v>213.048</v>
      </c>
      <c r="DC114" t="s">
        <v>3</v>
      </c>
      <c r="DD114" t="s">
        <v>3</v>
      </c>
      <c r="DE114" t="s">
        <v>90</v>
      </c>
      <c r="DF114" t="s">
        <v>90</v>
      </c>
      <c r="DG114" t="s">
        <v>96</v>
      </c>
      <c r="DH114" t="s">
        <v>3</v>
      </c>
      <c r="DI114" t="s">
        <v>96</v>
      </c>
      <c r="DJ114" t="s">
        <v>90</v>
      </c>
      <c r="DK114" t="s">
        <v>3</v>
      </c>
      <c r="DL114" t="s">
        <v>3</v>
      </c>
      <c r="DM114" t="s">
        <v>3</v>
      </c>
      <c r="DN114">
        <v>0</v>
      </c>
      <c r="DO114">
        <v>0</v>
      </c>
      <c r="DP114">
        <v>1</v>
      </c>
      <c r="DQ114">
        <v>1</v>
      </c>
      <c r="DU114">
        <v>1013</v>
      </c>
      <c r="DV114" t="s">
        <v>142</v>
      </c>
      <c r="DW114" t="s">
        <v>142</v>
      </c>
      <c r="DX114">
        <v>1</v>
      </c>
      <c r="DZ114" t="s">
        <v>3</v>
      </c>
      <c r="EA114" t="s">
        <v>3</v>
      </c>
      <c r="EB114" t="s">
        <v>3</v>
      </c>
      <c r="EC114" t="s">
        <v>3</v>
      </c>
      <c r="EE114">
        <v>102156749</v>
      </c>
      <c r="EF114">
        <v>4</v>
      </c>
      <c r="EG114" t="s">
        <v>92</v>
      </c>
      <c r="EH114">
        <v>0</v>
      </c>
      <c r="EI114" t="s">
        <v>3</v>
      </c>
      <c r="EJ114">
        <v>4</v>
      </c>
      <c r="EK114">
        <v>200001</v>
      </c>
      <c r="EL114" t="s">
        <v>97</v>
      </c>
      <c r="EM114" t="s">
        <v>98</v>
      </c>
      <c r="EO114" t="s">
        <v>99</v>
      </c>
      <c r="EQ114">
        <v>0</v>
      </c>
      <c r="ER114">
        <v>14.27</v>
      </c>
      <c r="ES114">
        <v>0</v>
      </c>
      <c r="ET114">
        <v>0</v>
      </c>
      <c r="EU114">
        <v>0</v>
      </c>
      <c r="EV114">
        <v>14.27</v>
      </c>
      <c r="EW114">
        <v>1.22</v>
      </c>
      <c r="EX114">
        <v>0</v>
      </c>
      <c r="EY114">
        <v>0</v>
      </c>
      <c r="FQ114">
        <v>0</v>
      </c>
      <c r="FR114">
        <f t="shared" si="78"/>
        <v>0</v>
      </c>
      <c r="FS114">
        <v>0</v>
      </c>
      <c r="FX114">
        <v>65</v>
      </c>
      <c r="FY114">
        <v>40</v>
      </c>
      <c r="GA114" t="s">
        <v>3</v>
      </c>
      <c r="GD114">
        <v>1</v>
      </c>
      <c r="GF114">
        <v>-1218573133</v>
      </c>
      <c r="GG114">
        <v>2</v>
      </c>
      <c r="GH114">
        <v>1</v>
      </c>
      <c r="GI114">
        <v>2</v>
      </c>
      <c r="GJ114">
        <v>0</v>
      </c>
      <c r="GK114">
        <v>0</v>
      </c>
      <c r="GL114">
        <f t="shared" si="79"/>
        <v>0</v>
      </c>
      <c r="GM114">
        <f t="shared" si="80"/>
        <v>1091.8699999999999</v>
      </c>
      <c r="GN114">
        <f t="shared" si="81"/>
        <v>0</v>
      </c>
      <c r="GO114">
        <f t="shared" si="82"/>
        <v>0</v>
      </c>
      <c r="GP114">
        <f t="shared" si="83"/>
        <v>1091.8699999999999</v>
      </c>
      <c r="GR114">
        <v>0</v>
      </c>
      <c r="GS114">
        <v>3</v>
      </c>
      <c r="GT114">
        <v>0</v>
      </c>
      <c r="GU114" t="s">
        <v>3</v>
      </c>
      <c r="GV114">
        <f t="shared" si="84"/>
        <v>0</v>
      </c>
      <c r="GW114">
        <v>1</v>
      </c>
      <c r="GX114">
        <f t="shared" si="85"/>
        <v>0</v>
      </c>
      <c r="HA114">
        <v>0</v>
      </c>
      <c r="HB114">
        <v>0</v>
      </c>
      <c r="HC114">
        <f t="shared" si="86"/>
        <v>0</v>
      </c>
      <c r="HE114" t="s">
        <v>3</v>
      </c>
      <c r="HF114" t="s">
        <v>3</v>
      </c>
      <c r="HM114" t="s">
        <v>3</v>
      </c>
      <c r="HN114" t="s">
        <v>3</v>
      </c>
      <c r="HO114" t="s">
        <v>3</v>
      </c>
      <c r="HP114" t="s">
        <v>3</v>
      </c>
      <c r="HQ114" t="s">
        <v>3</v>
      </c>
      <c r="IK114">
        <v>0</v>
      </c>
    </row>
    <row r="115" spans="1:245" x14ac:dyDescent="0.2">
      <c r="A115">
        <v>17</v>
      </c>
      <c r="B115">
        <v>1</v>
      </c>
      <c r="C115">
        <f>ROW(SmtRes!A84)</f>
        <v>84</v>
      </c>
      <c r="D115">
        <f>ROW(EtalonRes!A84)</f>
        <v>84</v>
      </c>
      <c r="E115" t="s">
        <v>144</v>
      </c>
      <c r="F115" t="s">
        <v>145</v>
      </c>
      <c r="G115" t="s">
        <v>146</v>
      </c>
      <c r="H115" t="s">
        <v>19</v>
      </c>
      <c r="I115">
        <v>1</v>
      </c>
      <c r="J115">
        <v>0</v>
      </c>
      <c r="K115">
        <v>1</v>
      </c>
      <c r="O115">
        <f t="shared" si="47"/>
        <v>31300.2</v>
      </c>
      <c r="P115">
        <f t="shared" si="48"/>
        <v>0</v>
      </c>
      <c r="Q115">
        <f t="shared" si="49"/>
        <v>0</v>
      </c>
      <c r="R115">
        <f t="shared" si="50"/>
        <v>0</v>
      </c>
      <c r="S115">
        <f t="shared" si="51"/>
        <v>31300.2</v>
      </c>
      <c r="T115">
        <f t="shared" si="52"/>
        <v>0</v>
      </c>
      <c r="U115">
        <f t="shared" si="53"/>
        <v>61.236000000000011</v>
      </c>
      <c r="V115">
        <f t="shared" si="54"/>
        <v>0</v>
      </c>
      <c r="W115">
        <f t="shared" si="55"/>
        <v>0</v>
      </c>
      <c r="X115">
        <f t="shared" si="56"/>
        <v>20345.13</v>
      </c>
      <c r="Y115">
        <f t="shared" si="57"/>
        <v>12520.08</v>
      </c>
      <c r="AA115">
        <v>109128457</v>
      </c>
      <c r="AB115">
        <f t="shared" si="58"/>
        <v>905.67719999999997</v>
      </c>
      <c r="AC115">
        <f t="shared" si="59"/>
        <v>0</v>
      </c>
      <c r="AD115">
        <f t="shared" si="60"/>
        <v>0</v>
      </c>
      <c r="AE115">
        <f t="shared" si="61"/>
        <v>0</v>
      </c>
      <c r="AF115">
        <f t="shared" si="62"/>
        <v>905.67719999999997</v>
      </c>
      <c r="AG115">
        <f t="shared" si="63"/>
        <v>0</v>
      </c>
      <c r="AH115">
        <f t="shared" si="64"/>
        <v>61.236000000000011</v>
      </c>
      <c r="AI115">
        <f t="shared" si="65"/>
        <v>0</v>
      </c>
      <c r="AJ115">
        <f t="shared" si="66"/>
        <v>0</v>
      </c>
      <c r="AK115">
        <v>838.59</v>
      </c>
      <c r="AL115">
        <v>0</v>
      </c>
      <c r="AM115">
        <v>0</v>
      </c>
      <c r="AN115">
        <v>0</v>
      </c>
      <c r="AO115">
        <v>838.59</v>
      </c>
      <c r="AP115">
        <v>0</v>
      </c>
      <c r="AQ115">
        <v>56.7</v>
      </c>
      <c r="AR115">
        <v>0</v>
      </c>
      <c r="AS115">
        <v>0</v>
      </c>
      <c r="AT115">
        <v>65</v>
      </c>
      <c r="AU115">
        <v>40</v>
      </c>
      <c r="AV115">
        <v>1</v>
      </c>
      <c r="AW115">
        <v>1</v>
      </c>
      <c r="AZ115">
        <v>1</v>
      </c>
      <c r="BA115">
        <v>34.56</v>
      </c>
      <c r="BB115">
        <v>1</v>
      </c>
      <c r="BC115">
        <v>1</v>
      </c>
      <c r="BD115" t="s">
        <v>3</v>
      </c>
      <c r="BE115" t="s">
        <v>3</v>
      </c>
      <c r="BF115" t="s">
        <v>3</v>
      </c>
      <c r="BG115" t="s">
        <v>3</v>
      </c>
      <c r="BH115">
        <v>0</v>
      </c>
      <c r="BI115">
        <v>4</v>
      </c>
      <c r="BJ115" t="s">
        <v>147</v>
      </c>
      <c r="BM115">
        <v>200001</v>
      </c>
      <c r="BN115">
        <v>0</v>
      </c>
      <c r="BO115" t="s">
        <v>3</v>
      </c>
      <c r="BP115">
        <v>0</v>
      </c>
      <c r="BQ115">
        <v>4</v>
      </c>
      <c r="BR115">
        <v>0</v>
      </c>
      <c r="BS115">
        <v>1</v>
      </c>
      <c r="BT115">
        <v>1</v>
      </c>
      <c r="BU115">
        <v>1</v>
      </c>
      <c r="BV115">
        <v>1</v>
      </c>
      <c r="BW115">
        <v>1</v>
      </c>
      <c r="BX115">
        <v>1</v>
      </c>
      <c r="BY115" t="s">
        <v>3</v>
      </c>
      <c r="BZ115">
        <v>65</v>
      </c>
      <c r="CA115">
        <v>40</v>
      </c>
      <c r="CB115" t="s">
        <v>3</v>
      </c>
      <c r="CE115">
        <v>0</v>
      </c>
      <c r="CF115">
        <v>0</v>
      </c>
      <c r="CG115">
        <v>0</v>
      </c>
      <c r="CM115">
        <v>0</v>
      </c>
      <c r="CN115" t="s">
        <v>403</v>
      </c>
      <c r="CO115">
        <v>0</v>
      </c>
      <c r="CP115">
        <f t="shared" si="67"/>
        <v>31300.2</v>
      </c>
      <c r="CQ115">
        <f t="shared" si="68"/>
        <v>0</v>
      </c>
      <c r="CR115">
        <f t="shared" si="69"/>
        <v>0</v>
      </c>
      <c r="CS115">
        <f t="shared" si="70"/>
        <v>0</v>
      </c>
      <c r="CT115">
        <f t="shared" si="71"/>
        <v>31300.204032000001</v>
      </c>
      <c r="CU115">
        <f t="shared" si="72"/>
        <v>0</v>
      </c>
      <c r="CV115">
        <f t="shared" si="73"/>
        <v>61.236000000000011</v>
      </c>
      <c r="CW115">
        <f t="shared" si="74"/>
        <v>0</v>
      </c>
      <c r="CX115">
        <f t="shared" si="75"/>
        <v>0</v>
      </c>
      <c r="CY115">
        <f t="shared" si="76"/>
        <v>20345.13</v>
      </c>
      <c r="CZ115">
        <f t="shared" si="77"/>
        <v>12520.08</v>
      </c>
      <c r="DC115" t="s">
        <v>3</v>
      </c>
      <c r="DD115" t="s">
        <v>3</v>
      </c>
      <c r="DE115" t="s">
        <v>90</v>
      </c>
      <c r="DF115" t="s">
        <v>90</v>
      </c>
      <c r="DG115" t="s">
        <v>96</v>
      </c>
      <c r="DH115" t="s">
        <v>3</v>
      </c>
      <c r="DI115" t="s">
        <v>96</v>
      </c>
      <c r="DJ115" t="s">
        <v>90</v>
      </c>
      <c r="DK115" t="s">
        <v>3</v>
      </c>
      <c r="DL115" t="s">
        <v>3</v>
      </c>
      <c r="DM115" t="s">
        <v>3</v>
      </c>
      <c r="DN115">
        <v>0</v>
      </c>
      <c r="DO115">
        <v>0</v>
      </c>
      <c r="DP115">
        <v>1</v>
      </c>
      <c r="DQ115">
        <v>1</v>
      </c>
      <c r="DU115">
        <v>1013</v>
      </c>
      <c r="DV115" t="s">
        <v>19</v>
      </c>
      <c r="DW115" t="s">
        <v>19</v>
      </c>
      <c r="DX115">
        <v>1</v>
      </c>
      <c r="DZ115" t="s">
        <v>3</v>
      </c>
      <c r="EA115" t="s">
        <v>3</v>
      </c>
      <c r="EB115" t="s">
        <v>3</v>
      </c>
      <c r="EC115" t="s">
        <v>3</v>
      </c>
      <c r="EE115">
        <v>102156749</v>
      </c>
      <c r="EF115">
        <v>4</v>
      </c>
      <c r="EG115" t="s">
        <v>92</v>
      </c>
      <c r="EH115">
        <v>0</v>
      </c>
      <c r="EI115" t="s">
        <v>3</v>
      </c>
      <c r="EJ115">
        <v>4</v>
      </c>
      <c r="EK115">
        <v>200001</v>
      </c>
      <c r="EL115" t="s">
        <v>97</v>
      </c>
      <c r="EM115" t="s">
        <v>98</v>
      </c>
      <c r="EO115" t="s">
        <v>99</v>
      </c>
      <c r="EQ115">
        <v>0</v>
      </c>
      <c r="ER115">
        <v>838.59</v>
      </c>
      <c r="ES115">
        <v>0</v>
      </c>
      <c r="ET115">
        <v>0</v>
      </c>
      <c r="EU115">
        <v>0</v>
      </c>
      <c r="EV115">
        <v>838.59</v>
      </c>
      <c r="EW115">
        <v>56.7</v>
      </c>
      <c r="EX115">
        <v>0</v>
      </c>
      <c r="EY115">
        <v>0</v>
      </c>
      <c r="FQ115">
        <v>0</v>
      </c>
      <c r="FR115">
        <f t="shared" si="78"/>
        <v>0</v>
      </c>
      <c r="FS115">
        <v>0</v>
      </c>
      <c r="FX115">
        <v>65</v>
      </c>
      <c r="FY115">
        <v>40</v>
      </c>
      <c r="GA115" t="s">
        <v>3</v>
      </c>
      <c r="GD115">
        <v>1</v>
      </c>
      <c r="GF115">
        <v>-200054352</v>
      </c>
      <c r="GG115">
        <v>2</v>
      </c>
      <c r="GH115">
        <v>1</v>
      </c>
      <c r="GI115">
        <v>2</v>
      </c>
      <c r="GJ115">
        <v>0</v>
      </c>
      <c r="GK115">
        <v>0</v>
      </c>
      <c r="GL115">
        <f t="shared" si="79"/>
        <v>0</v>
      </c>
      <c r="GM115">
        <f t="shared" si="80"/>
        <v>64165.41</v>
      </c>
      <c r="GN115">
        <f t="shared" si="81"/>
        <v>0</v>
      </c>
      <c r="GO115">
        <f t="shared" si="82"/>
        <v>0</v>
      </c>
      <c r="GP115">
        <f t="shared" si="83"/>
        <v>64165.41</v>
      </c>
      <c r="GR115">
        <v>0</v>
      </c>
      <c r="GS115">
        <v>3</v>
      </c>
      <c r="GT115">
        <v>0</v>
      </c>
      <c r="GU115" t="s">
        <v>3</v>
      </c>
      <c r="GV115">
        <f t="shared" si="84"/>
        <v>0</v>
      </c>
      <c r="GW115">
        <v>1</v>
      </c>
      <c r="GX115">
        <f t="shared" si="85"/>
        <v>0</v>
      </c>
      <c r="HA115">
        <v>0</v>
      </c>
      <c r="HB115">
        <v>0</v>
      </c>
      <c r="HC115">
        <f t="shared" si="86"/>
        <v>0</v>
      </c>
      <c r="HE115" t="s">
        <v>3</v>
      </c>
      <c r="HF115" t="s">
        <v>3</v>
      </c>
      <c r="HM115" t="s">
        <v>3</v>
      </c>
      <c r="HN115" t="s">
        <v>3</v>
      </c>
      <c r="HO115" t="s">
        <v>3</v>
      </c>
      <c r="HP115" t="s">
        <v>3</v>
      </c>
      <c r="HQ115" t="s">
        <v>3</v>
      </c>
      <c r="IK115">
        <v>0</v>
      </c>
    </row>
    <row r="117" spans="1:245" x14ac:dyDescent="0.2">
      <c r="A117" s="2">
        <v>51</v>
      </c>
      <c r="B117" s="2">
        <f>B100</f>
        <v>1</v>
      </c>
      <c r="C117" s="2">
        <f>A100</f>
        <v>4</v>
      </c>
      <c r="D117" s="2">
        <f>ROW(A100)</f>
        <v>100</v>
      </c>
      <c r="E117" s="2"/>
      <c r="F117" s="2" t="str">
        <f>IF(F100&lt;&gt;"",F100,"")</f>
        <v>Новый раздел</v>
      </c>
      <c r="G117" s="2" t="str">
        <f>IF(G100&lt;&gt;"",G100,"")</f>
        <v>Пусконаладочные работы</v>
      </c>
      <c r="H117" s="2">
        <v>0</v>
      </c>
      <c r="I117" s="2"/>
      <c r="J117" s="2"/>
      <c r="K117" s="2"/>
      <c r="L117" s="2"/>
      <c r="M117" s="2"/>
      <c r="N117" s="2"/>
      <c r="O117" s="2">
        <f t="shared" ref="O117:T117" si="87">ROUND(AB117,2)</f>
        <v>76342.17</v>
      </c>
      <c r="P117" s="2">
        <f t="shared" si="87"/>
        <v>0</v>
      </c>
      <c r="Q117" s="2">
        <f t="shared" si="87"/>
        <v>0</v>
      </c>
      <c r="R117" s="2">
        <f t="shared" si="87"/>
        <v>0</v>
      </c>
      <c r="S117" s="2">
        <f t="shared" si="87"/>
        <v>76342.17</v>
      </c>
      <c r="T117" s="2">
        <f t="shared" si="87"/>
        <v>0</v>
      </c>
      <c r="U117" s="2">
        <f>AH117</f>
        <v>168.40180800000002</v>
      </c>
      <c r="V117" s="2">
        <f>AI117</f>
        <v>0</v>
      </c>
      <c r="W117" s="2">
        <f>ROUND(AJ117,2)</f>
        <v>0</v>
      </c>
      <c r="X117" s="2">
        <f>ROUND(AK117,2)</f>
        <v>49622.43</v>
      </c>
      <c r="Y117" s="2">
        <f>ROUND(AL117,2)</f>
        <v>30536.87</v>
      </c>
      <c r="Z117" s="2"/>
      <c r="AA117" s="2"/>
      <c r="AB117" s="2">
        <f>ROUND(SUMIF(AA104:AA115,"=109128457",O104:O115),2)</f>
        <v>76342.17</v>
      </c>
      <c r="AC117" s="2">
        <f>ROUND(SUMIF(AA104:AA115,"=109128457",P104:P115),2)</f>
        <v>0</v>
      </c>
      <c r="AD117" s="2">
        <f>ROUND(SUMIF(AA104:AA115,"=109128457",Q104:Q115),2)</f>
        <v>0</v>
      </c>
      <c r="AE117" s="2">
        <f>ROUND(SUMIF(AA104:AA115,"=109128457",R104:R115),2)</f>
        <v>0</v>
      </c>
      <c r="AF117" s="2">
        <f>ROUND(SUMIF(AA104:AA115,"=109128457",S104:S115),2)</f>
        <v>76342.17</v>
      </c>
      <c r="AG117" s="2">
        <f>ROUND(SUMIF(AA104:AA115,"=109128457",T104:T115),2)</f>
        <v>0</v>
      </c>
      <c r="AH117" s="2">
        <f>SUMIF(AA104:AA115,"=109128457",U104:U115)</f>
        <v>168.40180800000002</v>
      </c>
      <c r="AI117" s="2">
        <f>SUMIF(AA104:AA115,"=109128457",V104:V115)</f>
        <v>0</v>
      </c>
      <c r="AJ117" s="2">
        <f>ROUND(SUMIF(AA104:AA115,"=109128457",W104:W115),2)</f>
        <v>0</v>
      </c>
      <c r="AK117" s="2">
        <f>ROUND(SUMIF(AA104:AA115,"=109128457",X104:X115),2)</f>
        <v>49622.43</v>
      </c>
      <c r="AL117" s="2">
        <f>ROUND(SUMIF(AA104:AA115,"=109128457",Y104:Y115),2)</f>
        <v>30536.87</v>
      </c>
      <c r="AM117" s="2"/>
      <c r="AN117" s="2"/>
      <c r="AO117" s="2">
        <f t="shared" ref="AO117:BD117" si="88">ROUND(BX117,2)</f>
        <v>0</v>
      </c>
      <c r="AP117" s="2">
        <f t="shared" si="88"/>
        <v>0</v>
      </c>
      <c r="AQ117" s="2">
        <f t="shared" si="88"/>
        <v>0</v>
      </c>
      <c r="AR117" s="2">
        <f t="shared" si="88"/>
        <v>156501.47</v>
      </c>
      <c r="AS117" s="2">
        <f t="shared" si="88"/>
        <v>0</v>
      </c>
      <c r="AT117" s="2">
        <f t="shared" si="88"/>
        <v>0</v>
      </c>
      <c r="AU117" s="2">
        <f t="shared" si="88"/>
        <v>156501.47</v>
      </c>
      <c r="AV117" s="2">
        <f t="shared" si="88"/>
        <v>0</v>
      </c>
      <c r="AW117" s="2">
        <f t="shared" si="88"/>
        <v>0</v>
      </c>
      <c r="AX117" s="2">
        <f t="shared" si="88"/>
        <v>0</v>
      </c>
      <c r="AY117" s="2">
        <f t="shared" si="88"/>
        <v>0</v>
      </c>
      <c r="AZ117" s="2">
        <f t="shared" si="88"/>
        <v>0</v>
      </c>
      <c r="BA117" s="2">
        <f t="shared" si="88"/>
        <v>0</v>
      </c>
      <c r="BB117" s="2">
        <f t="shared" si="88"/>
        <v>0</v>
      </c>
      <c r="BC117" s="2">
        <f t="shared" si="88"/>
        <v>0</v>
      </c>
      <c r="BD117" s="2">
        <f t="shared" si="88"/>
        <v>0</v>
      </c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>
        <f>ROUND(SUMIF(AA104:AA115,"=109128457",FQ104:FQ115),2)</f>
        <v>0</v>
      </c>
      <c r="BY117" s="2">
        <f>ROUND(SUMIF(AA104:AA115,"=109128457",FR104:FR115),2)</f>
        <v>0</v>
      </c>
      <c r="BZ117" s="2">
        <f>ROUND(SUMIF(AA104:AA115,"=109128457",GL104:GL115),2)</f>
        <v>0</v>
      </c>
      <c r="CA117" s="2">
        <f>ROUND(SUMIF(AA104:AA115,"=109128457",GM104:GM115),2)</f>
        <v>156501.47</v>
      </c>
      <c r="CB117" s="2">
        <f>ROUND(SUMIF(AA104:AA115,"=109128457",GN104:GN115),2)</f>
        <v>0</v>
      </c>
      <c r="CC117" s="2">
        <f>ROUND(SUMIF(AA104:AA115,"=109128457",GO104:GO115),2)</f>
        <v>0</v>
      </c>
      <c r="CD117" s="2">
        <f>ROUND(SUMIF(AA104:AA115,"=109128457",GP104:GP115),2)</f>
        <v>156501.47</v>
      </c>
      <c r="CE117" s="2">
        <f>AC117-BX117</f>
        <v>0</v>
      </c>
      <c r="CF117" s="2">
        <f>AC117-BY117</f>
        <v>0</v>
      </c>
      <c r="CG117" s="2">
        <f>BX117-BZ117</f>
        <v>0</v>
      </c>
      <c r="CH117" s="2">
        <f>AC117-BX117-BY117+BZ117</f>
        <v>0</v>
      </c>
      <c r="CI117" s="2">
        <f>BY117-BZ117</f>
        <v>0</v>
      </c>
      <c r="CJ117" s="2">
        <f>ROUND(SUMIF(AA104:AA115,"=109128457",GX104:GX115),2)</f>
        <v>0</v>
      </c>
      <c r="CK117" s="2">
        <f>ROUND(SUMIF(AA104:AA115,"=109128457",GY104:GY115),2)</f>
        <v>0</v>
      </c>
      <c r="CL117" s="2">
        <f>ROUND(SUMIF(AA104:AA115,"=109128457",GZ104:GZ115),2)</f>
        <v>0</v>
      </c>
      <c r="CM117" s="2">
        <f>ROUND(SUMIF(AA104:AA115,"=109128457",HD104:HD115),2)</f>
        <v>0</v>
      </c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3"/>
      <c r="DH117" s="3"/>
      <c r="DI117" s="3"/>
      <c r="DJ117" s="3"/>
      <c r="DK117" s="3"/>
      <c r="DL117" s="3"/>
      <c r="DM117" s="3"/>
      <c r="DN117" s="3"/>
      <c r="DO117" s="3"/>
      <c r="DP117" s="3"/>
      <c r="DQ117" s="3"/>
      <c r="DR117" s="3"/>
      <c r="DS117" s="3"/>
      <c r="DT117" s="3"/>
      <c r="DU117" s="3"/>
      <c r="DV117" s="3"/>
      <c r="DW117" s="3"/>
      <c r="DX117" s="3"/>
      <c r="DY117" s="3"/>
      <c r="DZ117" s="3"/>
      <c r="EA117" s="3"/>
      <c r="EB117" s="3"/>
      <c r="EC117" s="3"/>
      <c r="ED117" s="3"/>
      <c r="EE117" s="3"/>
      <c r="EF117" s="3"/>
      <c r="EG117" s="3"/>
      <c r="EH117" s="3"/>
      <c r="EI117" s="3"/>
      <c r="EJ117" s="3"/>
      <c r="EK117" s="3"/>
      <c r="EL117" s="3"/>
      <c r="EM117" s="3"/>
      <c r="EN117" s="3"/>
      <c r="EO117" s="3"/>
      <c r="EP117" s="3"/>
      <c r="EQ117" s="3"/>
      <c r="ER117" s="3"/>
      <c r="ES117" s="3"/>
      <c r="ET117" s="3"/>
      <c r="EU117" s="3"/>
      <c r="EV117" s="3"/>
      <c r="EW117" s="3"/>
      <c r="EX117" s="3"/>
      <c r="EY117" s="3"/>
      <c r="EZ117" s="3"/>
      <c r="FA117" s="3"/>
      <c r="FB117" s="3"/>
      <c r="FC117" s="3"/>
      <c r="FD117" s="3"/>
      <c r="FE117" s="3"/>
      <c r="FF117" s="3"/>
      <c r="FG117" s="3"/>
      <c r="FH117" s="3"/>
      <c r="FI117" s="3"/>
      <c r="FJ117" s="3"/>
      <c r="FK117" s="3"/>
      <c r="FL117" s="3"/>
      <c r="FM117" s="3"/>
      <c r="FN117" s="3"/>
      <c r="FO117" s="3"/>
      <c r="FP117" s="3"/>
      <c r="FQ117" s="3"/>
      <c r="FR117" s="3"/>
      <c r="FS117" s="3"/>
      <c r="FT117" s="3"/>
      <c r="FU117" s="3"/>
      <c r="FV117" s="3"/>
      <c r="FW117" s="3"/>
      <c r="FX117" s="3"/>
      <c r="FY117" s="3"/>
      <c r="FZ117" s="3"/>
      <c r="GA117" s="3"/>
      <c r="GB117" s="3"/>
      <c r="GC117" s="3"/>
      <c r="GD117" s="3"/>
      <c r="GE117" s="3"/>
      <c r="GF117" s="3"/>
      <c r="GG117" s="3"/>
      <c r="GH117" s="3"/>
      <c r="GI117" s="3"/>
      <c r="GJ117" s="3"/>
      <c r="GK117" s="3"/>
      <c r="GL117" s="3"/>
      <c r="GM117" s="3"/>
      <c r="GN117" s="3"/>
      <c r="GO117" s="3"/>
      <c r="GP117" s="3"/>
      <c r="GQ117" s="3"/>
      <c r="GR117" s="3"/>
      <c r="GS117" s="3"/>
      <c r="GT117" s="3"/>
      <c r="GU117" s="3"/>
      <c r="GV117" s="3"/>
      <c r="GW117" s="3"/>
      <c r="GX117" s="3">
        <v>0</v>
      </c>
    </row>
    <row r="119" spans="1:245" x14ac:dyDescent="0.2">
      <c r="A119" s="4">
        <v>50</v>
      </c>
      <c r="B119" s="4">
        <v>0</v>
      </c>
      <c r="C119" s="4">
        <v>0</v>
      </c>
      <c r="D119" s="4">
        <v>1</v>
      </c>
      <c r="E119" s="4">
        <v>201</v>
      </c>
      <c r="F119" s="4">
        <f>ROUND(Source!O117,O119)</f>
        <v>76342.17</v>
      </c>
      <c r="G119" s="4" t="s">
        <v>36</v>
      </c>
      <c r="H119" s="4" t="s">
        <v>37</v>
      </c>
      <c r="I119" s="4"/>
      <c r="J119" s="4"/>
      <c r="K119" s="4">
        <v>201</v>
      </c>
      <c r="L119" s="4">
        <v>1</v>
      </c>
      <c r="M119" s="4">
        <v>3</v>
      </c>
      <c r="N119" s="4" t="s">
        <v>3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76342.17</v>
      </c>
      <c r="X119" s="4">
        <v>1</v>
      </c>
      <c r="Y119" s="4">
        <v>76342.17</v>
      </c>
      <c r="Z119" s="4"/>
      <c r="AA119" s="4"/>
      <c r="AB119" s="4"/>
    </row>
    <row r="120" spans="1:245" x14ac:dyDescent="0.2">
      <c r="A120" s="4">
        <v>50</v>
      </c>
      <c r="B120" s="4">
        <v>0</v>
      </c>
      <c r="C120" s="4">
        <v>0</v>
      </c>
      <c r="D120" s="4">
        <v>1</v>
      </c>
      <c r="E120" s="4">
        <v>202</v>
      </c>
      <c r="F120" s="4">
        <f>ROUND(Source!P117,O120)</f>
        <v>0</v>
      </c>
      <c r="G120" s="4" t="s">
        <v>38</v>
      </c>
      <c r="H120" s="4" t="s">
        <v>39</v>
      </c>
      <c r="I120" s="4"/>
      <c r="J120" s="4"/>
      <c r="K120" s="4">
        <v>202</v>
      </c>
      <c r="L120" s="4">
        <v>2</v>
      </c>
      <c r="M120" s="4">
        <v>3</v>
      </c>
      <c r="N120" s="4" t="s">
        <v>3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0</v>
      </c>
      <c r="X120" s="4">
        <v>1</v>
      </c>
      <c r="Y120" s="4">
        <v>0</v>
      </c>
      <c r="Z120" s="4"/>
      <c r="AA120" s="4"/>
      <c r="AB120" s="4"/>
    </row>
    <row r="121" spans="1:245" x14ac:dyDescent="0.2">
      <c r="A121" s="4">
        <v>50</v>
      </c>
      <c r="B121" s="4">
        <v>0</v>
      </c>
      <c r="C121" s="4">
        <v>0</v>
      </c>
      <c r="D121" s="4">
        <v>1</v>
      </c>
      <c r="E121" s="4">
        <v>222</v>
      </c>
      <c r="F121" s="4">
        <f>ROUND(Source!AO117,O121)</f>
        <v>0</v>
      </c>
      <c r="G121" s="4" t="s">
        <v>40</v>
      </c>
      <c r="H121" s="4" t="s">
        <v>41</v>
      </c>
      <c r="I121" s="4"/>
      <c r="J121" s="4"/>
      <c r="K121" s="4">
        <v>222</v>
      </c>
      <c r="L121" s="4">
        <v>3</v>
      </c>
      <c r="M121" s="4">
        <v>3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0</v>
      </c>
      <c r="X121" s="4">
        <v>1</v>
      </c>
      <c r="Y121" s="4">
        <v>0</v>
      </c>
      <c r="Z121" s="4"/>
      <c r="AA121" s="4"/>
      <c r="AB121" s="4"/>
    </row>
    <row r="122" spans="1:245" x14ac:dyDescent="0.2">
      <c r="A122" s="4">
        <v>50</v>
      </c>
      <c r="B122" s="4">
        <v>0</v>
      </c>
      <c r="C122" s="4">
        <v>0</v>
      </c>
      <c r="D122" s="4">
        <v>1</v>
      </c>
      <c r="E122" s="4">
        <v>225</v>
      </c>
      <c r="F122" s="4">
        <f>ROUND(Source!AV117,O122)</f>
        <v>0</v>
      </c>
      <c r="G122" s="4" t="s">
        <v>42</v>
      </c>
      <c r="H122" s="4" t="s">
        <v>43</v>
      </c>
      <c r="I122" s="4"/>
      <c r="J122" s="4"/>
      <c r="K122" s="4">
        <v>225</v>
      </c>
      <c r="L122" s="4">
        <v>4</v>
      </c>
      <c r="M122" s="4">
        <v>3</v>
      </c>
      <c r="N122" s="4" t="s">
        <v>3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0</v>
      </c>
      <c r="X122" s="4">
        <v>1</v>
      </c>
      <c r="Y122" s="4">
        <v>0</v>
      </c>
      <c r="Z122" s="4"/>
      <c r="AA122" s="4"/>
      <c r="AB122" s="4"/>
    </row>
    <row r="123" spans="1:245" x14ac:dyDescent="0.2">
      <c r="A123" s="4">
        <v>50</v>
      </c>
      <c r="B123" s="4">
        <v>0</v>
      </c>
      <c r="C123" s="4">
        <v>0</v>
      </c>
      <c r="D123" s="4">
        <v>1</v>
      </c>
      <c r="E123" s="4">
        <v>226</v>
      </c>
      <c r="F123" s="4">
        <f>ROUND(Source!AW117,O123)</f>
        <v>0</v>
      </c>
      <c r="G123" s="4" t="s">
        <v>44</v>
      </c>
      <c r="H123" s="4" t="s">
        <v>45</v>
      </c>
      <c r="I123" s="4"/>
      <c r="J123" s="4"/>
      <c r="K123" s="4">
        <v>226</v>
      </c>
      <c r="L123" s="4">
        <v>5</v>
      </c>
      <c r="M123" s="4">
        <v>3</v>
      </c>
      <c r="N123" s="4" t="s">
        <v>3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0</v>
      </c>
      <c r="X123" s="4">
        <v>1</v>
      </c>
      <c r="Y123" s="4">
        <v>0</v>
      </c>
      <c r="Z123" s="4"/>
      <c r="AA123" s="4"/>
      <c r="AB123" s="4"/>
    </row>
    <row r="124" spans="1:245" x14ac:dyDescent="0.2">
      <c r="A124" s="4">
        <v>50</v>
      </c>
      <c r="B124" s="4">
        <v>0</v>
      </c>
      <c r="C124" s="4">
        <v>0</v>
      </c>
      <c r="D124" s="4">
        <v>1</v>
      </c>
      <c r="E124" s="4">
        <v>227</v>
      </c>
      <c r="F124" s="4">
        <f>ROUND(Source!AX117,O124)</f>
        <v>0</v>
      </c>
      <c r="G124" s="4" t="s">
        <v>46</v>
      </c>
      <c r="H124" s="4" t="s">
        <v>47</v>
      </c>
      <c r="I124" s="4"/>
      <c r="J124" s="4"/>
      <c r="K124" s="4">
        <v>227</v>
      </c>
      <c r="L124" s="4">
        <v>6</v>
      </c>
      <c r="M124" s="4">
        <v>3</v>
      </c>
      <c r="N124" s="4" t="s">
        <v>3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0</v>
      </c>
      <c r="X124" s="4">
        <v>1</v>
      </c>
      <c r="Y124" s="4">
        <v>0</v>
      </c>
      <c r="Z124" s="4"/>
      <c r="AA124" s="4"/>
      <c r="AB124" s="4"/>
    </row>
    <row r="125" spans="1:245" x14ac:dyDescent="0.2">
      <c r="A125" s="4">
        <v>50</v>
      </c>
      <c r="B125" s="4">
        <v>0</v>
      </c>
      <c r="C125" s="4">
        <v>0</v>
      </c>
      <c r="D125" s="4">
        <v>1</v>
      </c>
      <c r="E125" s="4">
        <v>228</v>
      </c>
      <c r="F125" s="4">
        <f>ROUND(Source!AY117,O125)</f>
        <v>0</v>
      </c>
      <c r="G125" s="4" t="s">
        <v>48</v>
      </c>
      <c r="H125" s="4" t="s">
        <v>49</v>
      </c>
      <c r="I125" s="4"/>
      <c r="J125" s="4"/>
      <c r="K125" s="4">
        <v>228</v>
      </c>
      <c r="L125" s="4">
        <v>7</v>
      </c>
      <c r="M125" s="4">
        <v>3</v>
      </c>
      <c r="N125" s="4" t="s">
        <v>3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0</v>
      </c>
      <c r="X125" s="4">
        <v>1</v>
      </c>
      <c r="Y125" s="4">
        <v>0</v>
      </c>
      <c r="Z125" s="4"/>
      <c r="AA125" s="4"/>
      <c r="AB125" s="4"/>
    </row>
    <row r="126" spans="1:245" x14ac:dyDescent="0.2">
      <c r="A126" s="4">
        <v>50</v>
      </c>
      <c r="B126" s="4">
        <v>0</v>
      </c>
      <c r="C126" s="4">
        <v>0</v>
      </c>
      <c r="D126" s="4">
        <v>1</v>
      </c>
      <c r="E126" s="4">
        <v>216</v>
      </c>
      <c r="F126" s="4">
        <f>ROUND(Source!AP117,O126)</f>
        <v>0</v>
      </c>
      <c r="G126" s="4" t="s">
        <v>50</v>
      </c>
      <c r="H126" s="4" t="s">
        <v>51</v>
      </c>
      <c r="I126" s="4"/>
      <c r="J126" s="4"/>
      <c r="K126" s="4">
        <v>216</v>
      </c>
      <c r="L126" s="4">
        <v>8</v>
      </c>
      <c r="M126" s="4">
        <v>3</v>
      </c>
      <c r="N126" s="4" t="s">
        <v>3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0</v>
      </c>
      <c r="X126" s="4">
        <v>1</v>
      </c>
      <c r="Y126" s="4">
        <v>0</v>
      </c>
      <c r="Z126" s="4"/>
      <c r="AA126" s="4"/>
      <c r="AB126" s="4"/>
    </row>
    <row r="127" spans="1:245" x14ac:dyDescent="0.2">
      <c r="A127" s="4">
        <v>50</v>
      </c>
      <c r="B127" s="4">
        <v>0</v>
      </c>
      <c r="C127" s="4">
        <v>0</v>
      </c>
      <c r="D127" s="4">
        <v>1</v>
      </c>
      <c r="E127" s="4">
        <v>223</v>
      </c>
      <c r="F127" s="4">
        <f>ROUND(Source!AQ117,O127)</f>
        <v>0</v>
      </c>
      <c r="G127" s="4" t="s">
        <v>52</v>
      </c>
      <c r="H127" s="4" t="s">
        <v>53</v>
      </c>
      <c r="I127" s="4"/>
      <c r="J127" s="4"/>
      <c r="K127" s="4">
        <v>223</v>
      </c>
      <c r="L127" s="4">
        <v>9</v>
      </c>
      <c r="M127" s="4">
        <v>3</v>
      </c>
      <c r="N127" s="4" t="s">
        <v>3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0</v>
      </c>
      <c r="X127" s="4">
        <v>1</v>
      </c>
      <c r="Y127" s="4">
        <v>0</v>
      </c>
      <c r="Z127" s="4"/>
      <c r="AA127" s="4"/>
      <c r="AB127" s="4"/>
    </row>
    <row r="128" spans="1:245" x14ac:dyDescent="0.2">
      <c r="A128" s="4">
        <v>50</v>
      </c>
      <c r="B128" s="4">
        <v>0</v>
      </c>
      <c r="C128" s="4">
        <v>0</v>
      </c>
      <c r="D128" s="4">
        <v>1</v>
      </c>
      <c r="E128" s="4">
        <v>229</v>
      </c>
      <c r="F128" s="4">
        <f>ROUND(Source!AZ117,O128)</f>
        <v>0</v>
      </c>
      <c r="G128" s="4" t="s">
        <v>54</v>
      </c>
      <c r="H128" s="4" t="s">
        <v>55</v>
      </c>
      <c r="I128" s="4"/>
      <c r="J128" s="4"/>
      <c r="K128" s="4">
        <v>229</v>
      </c>
      <c r="L128" s="4">
        <v>10</v>
      </c>
      <c r="M128" s="4">
        <v>3</v>
      </c>
      <c r="N128" s="4" t="s">
        <v>3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0</v>
      </c>
      <c r="X128" s="4">
        <v>1</v>
      </c>
      <c r="Y128" s="4">
        <v>0</v>
      </c>
      <c r="Z128" s="4"/>
      <c r="AA128" s="4"/>
      <c r="AB128" s="4"/>
    </row>
    <row r="129" spans="1:28" x14ac:dyDescent="0.2">
      <c r="A129" s="4">
        <v>50</v>
      </c>
      <c r="B129" s="4">
        <v>0</v>
      </c>
      <c r="C129" s="4">
        <v>0</v>
      </c>
      <c r="D129" s="4">
        <v>1</v>
      </c>
      <c r="E129" s="4">
        <v>203</v>
      </c>
      <c r="F129" s="4">
        <f>ROUND(Source!Q117,O129)</f>
        <v>0</v>
      </c>
      <c r="G129" s="4" t="s">
        <v>56</v>
      </c>
      <c r="H129" s="4" t="s">
        <v>57</v>
      </c>
      <c r="I129" s="4"/>
      <c r="J129" s="4"/>
      <c r="K129" s="4">
        <v>203</v>
      </c>
      <c r="L129" s="4">
        <v>11</v>
      </c>
      <c r="M129" s="4">
        <v>3</v>
      </c>
      <c r="N129" s="4" t="s">
        <v>3</v>
      </c>
      <c r="O129" s="4">
        <v>2</v>
      </c>
      <c r="P129" s="4"/>
      <c r="Q129" s="4"/>
      <c r="R129" s="4"/>
      <c r="S129" s="4"/>
      <c r="T129" s="4"/>
      <c r="U129" s="4"/>
      <c r="V129" s="4"/>
      <c r="W129" s="4">
        <v>0</v>
      </c>
      <c r="X129" s="4">
        <v>1</v>
      </c>
      <c r="Y129" s="4">
        <v>0</v>
      </c>
      <c r="Z129" s="4"/>
      <c r="AA129" s="4"/>
      <c r="AB129" s="4"/>
    </row>
    <row r="130" spans="1:28" x14ac:dyDescent="0.2">
      <c r="A130" s="4">
        <v>50</v>
      </c>
      <c r="B130" s="4">
        <v>0</v>
      </c>
      <c r="C130" s="4">
        <v>0</v>
      </c>
      <c r="D130" s="4">
        <v>1</v>
      </c>
      <c r="E130" s="4">
        <v>231</v>
      </c>
      <c r="F130" s="4">
        <f>ROUND(Source!BB117,O130)</f>
        <v>0</v>
      </c>
      <c r="G130" s="4" t="s">
        <v>58</v>
      </c>
      <c r="H130" s="4" t="s">
        <v>59</v>
      </c>
      <c r="I130" s="4"/>
      <c r="J130" s="4"/>
      <c r="K130" s="4">
        <v>231</v>
      </c>
      <c r="L130" s="4">
        <v>12</v>
      </c>
      <c r="M130" s="4">
        <v>3</v>
      </c>
      <c r="N130" s="4" t="s">
        <v>3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0</v>
      </c>
      <c r="X130" s="4">
        <v>1</v>
      </c>
      <c r="Y130" s="4">
        <v>0</v>
      </c>
      <c r="Z130" s="4"/>
      <c r="AA130" s="4"/>
      <c r="AB130" s="4"/>
    </row>
    <row r="131" spans="1:28" x14ac:dyDescent="0.2">
      <c r="A131" s="4">
        <v>50</v>
      </c>
      <c r="B131" s="4">
        <v>0</v>
      </c>
      <c r="C131" s="4">
        <v>0</v>
      </c>
      <c r="D131" s="4">
        <v>1</v>
      </c>
      <c r="E131" s="4">
        <v>204</v>
      </c>
      <c r="F131" s="4">
        <f>ROUND(Source!R117,O131)</f>
        <v>0</v>
      </c>
      <c r="G131" s="4" t="s">
        <v>60</v>
      </c>
      <c r="H131" s="4" t="s">
        <v>61</v>
      </c>
      <c r="I131" s="4"/>
      <c r="J131" s="4"/>
      <c r="K131" s="4">
        <v>204</v>
      </c>
      <c r="L131" s="4">
        <v>13</v>
      </c>
      <c r="M131" s="4">
        <v>3</v>
      </c>
      <c r="N131" s="4" t="s">
        <v>3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0</v>
      </c>
      <c r="X131" s="4">
        <v>1</v>
      </c>
      <c r="Y131" s="4">
        <v>0</v>
      </c>
      <c r="Z131" s="4"/>
      <c r="AA131" s="4"/>
      <c r="AB131" s="4"/>
    </row>
    <row r="132" spans="1:28" x14ac:dyDescent="0.2">
      <c r="A132" s="4">
        <v>50</v>
      </c>
      <c r="B132" s="4">
        <v>0</v>
      </c>
      <c r="C132" s="4">
        <v>0</v>
      </c>
      <c r="D132" s="4">
        <v>1</v>
      </c>
      <c r="E132" s="4">
        <v>205</v>
      </c>
      <c r="F132" s="4">
        <f>ROUND(Source!S117,O132)</f>
        <v>76342.17</v>
      </c>
      <c r="G132" s="4" t="s">
        <v>62</v>
      </c>
      <c r="H132" s="4" t="s">
        <v>63</v>
      </c>
      <c r="I132" s="4"/>
      <c r="J132" s="4"/>
      <c r="K132" s="4">
        <v>205</v>
      </c>
      <c r="L132" s="4">
        <v>14</v>
      </c>
      <c r="M132" s="4">
        <v>3</v>
      </c>
      <c r="N132" s="4" t="s">
        <v>3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76342.17</v>
      </c>
      <c r="X132" s="4">
        <v>1</v>
      </c>
      <c r="Y132" s="4">
        <v>76342.17</v>
      </c>
      <c r="Z132" s="4"/>
      <c r="AA132" s="4"/>
      <c r="AB132" s="4"/>
    </row>
    <row r="133" spans="1:28" x14ac:dyDescent="0.2">
      <c r="A133" s="4">
        <v>50</v>
      </c>
      <c r="B133" s="4">
        <v>0</v>
      </c>
      <c r="C133" s="4">
        <v>0</v>
      </c>
      <c r="D133" s="4">
        <v>1</v>
      </c>
      <c r="E133" s="4">
        <v>232</v>
      </c>
      <c r="F133" s="4">
        <f>ROUND(Source!BC117,O133)</f>
        <v>0</v>
      </c>
      <c r="G133" s="4" t="s">
        <v>64</v>
      </c>
      <c r="H133" s="4" t="s">
        <v>65</v>
      </c>
      <c r="I133" s="4"/>
      <c r="J133" s="4"/>
      <c r="K133" s="4">
        <v>232</v>
      </c>
      <c r="L133" s="4">
        <v>15</v>
      </c>
      <c r="M133" s="4">
        <v>3</v>
      </c>
      <c r="N133" s="4" t="s">
        <v>3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0</v>
      </c>
      <c r="X133" s="4">
        <v>1</v>
      </c>
      <c r="Y133" s="4">
        <v>0</v>
      </c>
      <c r="Z133" s="4"/>
      <c r="AA133" s="4"/>
      <c r="AB133" s="4"/>
    </row>
    <row r="134" spans="1:28" x14ac:dyDescent="0.2">
      <c r="A134" s="4">
        <v>50</v>
      </c>
      <c r="B134" s="4">
        <v>0</v>
      </c>
      <c r="C134" s="4">
        <v>0</v>
      </c>
      <c r="D134" s="4">
        <v>1</v>
      </c>
      <c r="E134" s="4">
        <v>214</v>
      </c>
      <c r="F134" s="4">
        <f>ROUND(Source!AS117,O134)</f>
        <v>0</v>
      </c>
      <c r="G134" s="4" t="s">
        <v>66</v>
      </c>
      <c r="H134" s="4" t="s">
        <v>67</v>
      </c>
      <c r="I134" s="4"/>
      <c r="J134" s="4"/>
      <c r="K134" s="4">
        <v>214</v>
      </c>
      <c r="L134" s="4">
        <v>16</v>
      </c>
      <c r="M134" s="4">
        <v>3</v>
      </c>
      <c r="N134" s="4" t="s">
        <v>3</v>
      </c>
      <c r="O134" s="4">
        <v>2</v>
      </c>
      <c r="P134" s="4"/>
      <c r="Q134" s="4"/>
      <c r="R134" s="4"/>
      <c r="S134" s="4"/>
      <c r="T134" s="4"/>
      <c r="U134" s="4"/>
      <c r="V134" s="4"/>
      <c r="W134" s="4">
        <v>0</v>
      </c>
      <c r="X134" s="4">
        <v>1</v>
      </c>
      <c r="Y134" s="4">
        <v>0</v>
      </c>
      <c r="Z134" s="4"/>
      <c r="AA134" s="4"/>
      <c r="AB134" s="4"/>
    </row>
    <row r="135" spans="1:28" x14ac:dyDescent="0.2">
      <c r="A135" s="4">
        <v>50</v>
      </c>
      <c r="B135" s="4">
        <v>0</v>
      </c>
      <c r="C135" s="4">
        <v>0</v>
      </c>
      <c r="D135" s="4">
        <v>1</v>
      </c>
      <c r="E135" s="4">
        <v>215</v>
      </c>
      <c r="F135" s="4">
        <f>ROUND(Source!AT117,O135)</f>
        <v>0</v>
      </c>
      <c r="G135" s="4" t="s">
        <v>68</v>
      </c>
      <c r="H135" s="4" t="s">
        <v>69</v>
      </c>
      <c r="I135" s="4"/>
      <c r="J135" s="4"/>
      <c r="K135" s="4">
        <v>215</v>
      </c>
      <c r="L135" s="4">
        <v>17</v>
      </c>
      <c r="M135" s="4">
        <v>3</v>
      </c>
      <c r="N135" s="4" t="s">
        <v>3</v>
      </c>
      <c r="O135" s="4">
        <v>2</v>
      </c>
      <c r="P135" s="4"/>
      <c r="Q135" s="4"/>
      <c r="R135" s="4"/>
      <c r="S135" s="4"/>
      <c r="T135" s="4"/>
      <c r="U135" s="4"/>
      <c r="V135" s="4"/>
      <c r="W135" s="4">
        <v>0</v>
      </c>
      <c r="X135" s="4">
        <v>1</v>
      </c>
      <c r="Y135" s="4">
        <v>0</v>
      </c>
      <c r="Z135" s="4"/>
      <c r="AA135" s="4"/>
      <c r="AB135" s="4"/>
    </row>
    <row r="136" spans="1:28" x14ac:dyDescent="0.2">
      <c r="A136" s="4">
        <v>50</v>
      </c>
      <c r="B136" s="4">
        <v>0</v>
      </c>
      <c r="C136" s="4">
        <v>0</v>
      </c>
      <c r="D136" s="4">
        <v>1</v>
      </c>
      <c r="E136" s="4">
        <v>217</v>
      </c>
      <c r="F136" s="4">
        <f>ROUND(Source!AU117,O136)</f>
        <v>156501.47</v>
      </c>
      <c r="G136" s="4" t="s">
        <v>70</v>
      </c>
      <c r="H136" s="4" t="s">
        <v>71</v>
      </c>
      <c r="I136" s="4"/>
      <c r="J136" s="4"/>
      <c r="K136" s="4">
        <v>217</v>
      </c>
      <c r="L136" s="4">
        <v>18</v>
      </c>
      <c r="M136" s="4">
        <v>3</v>
      </c>
      <c r="N136" s="4" t="s">
        <v>3</v>
      </c>
      <c r="O136" s="4">
        <v>2</v>
      </c>
      <c r="P136" s="4"/>
      <c r="Q136" s="4"/>
      <c r="R136" s="4"/>
      <c r="S136" s="4"/>
      <c r="T136" s="4"/>
      <c r="U136" s="4"/>
      <c r="V136" s="4"/>
      <c r="W136" s="4">
        <v>156501.47</v>
      </c>
      <c r="X136" s="4">
        <v>1</v>
      </c>
      <c r="Y136" s="4">
        <v>156501.47</v>
      </c>
      <c r="Z136" s="4"/>
      <c r="AA136" s="4"/>
      <c r="AB136" s="4"/>
    </row>
    <row r="137" spans="1:28" x14ac:dyDescent="0.2">
      <c r="A137" s="4">
        <v>50</v>
      </c>
      <c r="B137" s="4">
        <v>0</v>
      </c>
      <c r="C137" s="4">
        <v>0</v>
      </c>
      <c r="D137" s="4">
        <v>1</v>
      </c>
      <c r="E137" s="4">
        <v>230</v>
      </c>
      <c r="F137" s="4">
        <f>ROUND(Source!BA117,O137)</f>
        <v>0</v>
      </c>
      <c r="G137" s="4" t="s">
        <v>72</v>
      </c>
      <c r="H137" s="4" t="s">
        <v>73</v>
      </c>
      <c r="I137" s="4"/>
      <c r="J137" s="4"/>
      <c r="K137" s="4">
        <v>230</v>
      </c>
      <c r="L137" s="4">
        <v>19</v>
      </c>
      <c r="M137" s="4">
        <v>3</v>
      </c>
      <c r="N137" s="4" t="s">
        <v>3</v>
      </c>
      <c r="O137" s="4">
        <v>2</v>
      </c>
      <c r="P137" s="4"/>
      <c r="Q137" s="4"/>
      <c r="R137" s="4"/>
      <c r="S137" s="4"/>
      <c r="T137" s="4"/>
      <c r="U137" s="4"/>
      <c r="V137" s="4"/>
      <c r="W137" s="4">
        <v>0</v>
      </c>
      <c r="X137" s="4">
        <v>1</v>
      </c>
      <c r="Y137" s="4">
        <v>0</v>
      </c>
      <c r="Z137" s="4"/>
      <c r="AA137" s="4"/>
      <c r="AB137" s="4"/>
    </row>
    <row r="138" spans="1:28" x14ac:dyDescent="0.2">
      <c r="A138" s="4">
        <v>50</v>
      </c>
      <c r="B138" s="4">
        <v>0</v>
      </c>
      <c r="C138" s="4">
        <v>0</v>
      </c>
      <c r="D138" s="4">
        <v>1</v>
      </c>
      <c r="E138" s="4">
        <v>206</v>
      </c>
      <c r="F138" s="4">
        <f>ROUND(Source!T117,O138)</f>
        <v>0</v>
      </c>
      <c r="G138" s="4" t="s">
        <v>74</v>
      </c>
      <c r="H138" s="4" t="s">
        <v>75</v>
      </c>
      <c r="I138" s="4"/>
      <c r="J138" s="4"/>
      <c r="K138" s="4">
        <v>206</v>
      </c>
      <c r="L138" s="4">
        <v>20</v>
      </c>
      <c r="M138" s="4">
        <v>3</v>
      </c>
      <c r="N138" s="4" t="s">
        <v>3</v>
      </c>
      <c r="O138" s="4">
        <v>2</v>
      </c>
      <c r="P138" s="4"/>
      <c r="Q138" s="4"/>
      <c r="R138" s="4"/>
      <c r="S138" s="4"/>
      <c r="T138" s="4"/>
      <c r="U138" s="4"/>
      <c r="V138" s="4"/>
      <c r="W138" s="4">
        <v>0</v>
      </c>
      <c r="X138" s="4">
        <v>1</v>
      </c>
      <c r="Y138" s="4">
        <v>0</v>
      </c>
      <c r="Z138" s="4"/>
      <c r="AA138" s="4"/>
      <c r="AB138" s="4"/>
    </row>
    <row r="139" spans="1:28" x14ac:dyDescent="0.2">
      <c r="A139" s="4">
        <v>50</v>
      </c>
      <c r="B139" s="4">
        <v>0</v>
      </c>
      <c r="C139" s="4">
        <v>0</v>
      </c>
      <c r="D139" s="4">
        <v>1</v>
      </c>
      <c r="E139" s="4">
        <v>207</v>
      </c>
      <c r="F139" s="4">
        <f>Source!U117</f>
        <v>168.40180800000002</v>
      </c>
      <c r="G139" s="4" t="s">
        <v>76</v>
      </c>
      <c r="H139" s="4" t="s">
        <v>77</v>
      </c>
      <c r="I139" s="4"/>
      <c r="J139" s="4"/>
      <c r="K139" s="4">
        <v>207</v>
      </c>
      <c r="L139" s="4">
        <v>21</v>
      </c>
      <c r="M139" s="4">
        <v>3</v>
      </c>
      <c r="N139" s="4" t="s">
        <v>3</v>
      </c>
      <c r="O139" s="4">
        <v>-1</v>
      </c>
      <c r="P139" s="4"/>
      <c r="Q139" s="4"/>
      <c r="R139" s="4"/>
      <c r="S139" s="4"/>
      <c r="T139" s="4"/>
      <c r="U139" s="4"/>
      <c r="V139" s="4"/>
      <c r="W139" s="4">
        <v>168.40180800000002</v>
      </c>
      <c r="X139" s="4">
        <v>1</v>
      </c>
      <c r="Y139" s="4">
        <v>168.40180800000002</v>
      </c>
      <c r="Z139" s="4"/>
      <c r="AA139" s="4"/>
      <c r="AB139" s="4"/>
    </row>
    <row r="140" spans="1:28" x14ac:dyDescent="0.2">
      <c r="A140" s="4">
        <v>50</v>
      </c>
      <c r="B140" s="4">
        <v>0</v>
      </c>
      <c r="C140" s="4">
        <v>0</v>
      </c>
      <c r="D140" s="4">
        <v>1</v>
      </c>
      <c r="E140" s="4">
        <v>208</v>
      </c>
      <c r="F140" s="4">
        <f>Source!V117</f>
        <v>0</v>
      </c>
      <c r="G140" s="4" t="s">
        <v>78</v>
      </c>
      <c r="H140" s="4" t="s">
        <v>79</v>
      </c>
      <c r="I140" s="4"/>
      <c r="J140" s="4"/>
      <c r="K140" s="4">
        <v>208</v>
      </c>
      <c r="L140" s="4">
        <v>22</v>
      </c>
      <c r="M140" s="4">
        <v>3</v>
      </c>
      <c r="N140" s="4" t="s">
        <v>3</v>
      </c>
      <c r="O140" s="4">
        <v>-1</v>
      </c>
      <c r="P140" s="4"/>
      <c r="Q140" s="4"/>
      <c r="R140" s="4"/>
      <c r="S140" s="4"/>
      <c r="T140" s="4"/>
      <c r="U140" s="4"/>
      <c r="V140" s="4"/>
      <c r="W140" s="4">
        <v>0</v>
      </c>
      <c r="X140" s="4">
        <v>1</v>
      </c>
      <c r="Y140" s="4">
        <v>0</v>
      </c>
      <c r="Z140" s="4"/>
      <c r="AA140" s="4"/>
      <c r="AB140" s="4"/>
    </row>
    <row r="141" spans="1:28" x14ac:dyDescent="0.2">
      <c r="A141" s="4">
        <v>50</v>
      </c>
      <c r="B141" s="4">
        <v>0</v>
      </c>
      <c r="C141" s="4">
        <v>0</v>
      </c>
      <c r="D141" s="4">
        <v>1</v>
      </c>
      <c r="E141" s="4">
        <v>209</v>
      </c>
      <c r="F141" s="4">
        <f>ROUND(Source!W117,O141)</f>
        <v>0</v>
      </c>
      <c r="G141" s="4" t="s">
        <v>80</v>
      </c>
      <c r="H141" s="4" t="s">
        <v>81</v>
      </c>
      <c r="I141" s="4"/>
      <c r="J141" s="4"/>
      <c r="K141" s="4">
        <v>209</v>
      </c>
      <c r="L141" s="4">
        <v>23</v>
      </c>
      <c r="M141" s="4">
        <v>3</v>
      </c>
      <c r="N141" s="4" t="s">
        <v>3</v>
      </c>
      <c r="O141" s="4">
        <v>2</v>
      </c>
      <c r="P141" s="4"/>
      <c r="Q141" s="4"/>
      <c r="R141" s="4"/>
      <c r="S141" s="4"/>
      <c r="T141" s="4"/>
      <c r="U141" s="4"/>
      <c r="V141" s="4"/>
      <c r="W141" s="4">
        <v>0</v>
      </c>
      <c r="X141" s="4">
        <v>1</v>
      </c>
      <c r="Y141" s="4">
        <v>0</v>
      </c>
      <c r="Z141" s="4"/>
      <c r="AA141" s="4"/>
      <c r="AB141" s="4"/>
    </row>
    <row r="142" spans="1:28" x14ac:dyDescent="0.2">
      <c r="A142" s="4">
        <v>50</v>
      </c>
      <c r="B142" s="4">
        <v>0</v>
      </c>
      <c r="C142" s="4">
        <v>0</v>
      </c>
      <c r="D142" s="4">
        <v>1</v>
      </c>
      <c r="E142" s="4">
        <v>233</v>
      </c>
      <c r="F142" s="4">
        <f>ROUND(Source!BD117,O142)</f>
        <v>0</v>
      </c>
      <c r="G142" s="4" t="s">
        <v>82</v>
      </c>
      <c r="H142" s="4" t="s">
        <v>83</v>
      </c>
      <c r="I142" s="4"/>
      <c r="J142" s="4"/>
      <c r="K142" s="4">
        <v>233</v>
      </c>
      <c r="L142" s="4">
        <v>24</v>
      </c>
      <c r="M142" s="4">
        <v>3</v>
      </c>
      <c r="N142" s="4" t="s">
        <v>3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0</v>
      </c>
      <c r="X142" s="4">
        <v>1</v>
      </c>
      <c r="Y142" s="4">
        <v>0</v>
      </c>
      <c r="Z142" s="4"/>
      <c r="AA142" s="4"/>
      <c r="AB142" s="4"/>
    </row>
    <row r="143" spans="1:28" x14ac:dyDescent="0.2">
      <c r="A143" s="4">
        <v>50</v>
      </c>
      <c r="B143" s="4">
        <v>0</v>
      </c>
      <c r="C143" s="4">
        <v>0</v>
      </c>
      <c r="D143" s="4">
        <v>1</v>
      </c>
      <c r="E143" s="4">
        <v>210</v>
      </c>
      <c r="F143" s="4">
        <f>ROUND(Source!X117,O143)</f>
        <v>49622.43</v>
      </c>
      <c r="G143" s="4" t="s">
        <v>84</v>
      </c>
      <c r="H143" s="4" t="s">
        <v>85</v>
      </c>
      <c r="I143" s="4"/>
      <c r="J143" s="4"/>
      <c r="K143" s="4">
        <v>210</v>
      </c>
      <c r="L143" s="4">
        <v>25</v>
      </c>
      <c r="M143" s="4">
        <v>3</v>
      </c>
      <c r="N143" s="4" t="s">
        <v>3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49622.43</v>
      </c>
      <c r="X143" s="4">
        <v>1</v>
      </c>
      <c r="Y143" s="4">
        <v>49622.43</v>
      </c>
      <c r="Z143" s="4"/>
      <c r="AA143" s="4"/>
      <c r="AB143" s="4"/>
    </row>
    <row r="144" spans="1:28" x14ac:dyDescent="0.2">
      <c r="A144" s="4">
        <v>50</v>
      </c>
      <c r="B144" s="4">
        <v>0</v>
      </c>
      <c r="C144" s="4">
        <v>0</v>
      </c>
      <c r="D144" s="4">
        <v>1</v>
      </c>
      <c r="E144" s="4">
        <v>211</v>
      </c>
      <c r="F144" s="4">
        <f>ROUND(Source!Y117,O144)</f>
        <v>30536.87</v>
      </c>
      <c r="G144" s="4" t="s">
        <v>86</v>
      </c>
      <c r="H144" s="4" t="s">
        <v>87</v>
      </c>
      <c r="I144" s="4"/>
      <c r="J144" s="4"/>
      <c r="K144" s="4">
        <v>211</v>
      </c>
      <c r="L144" s="4">
        <v>26</v>
      </c>
      <c r="M144" s="4">
        <v>3</v>
      </c>
      <c r="N144" s="4" t="s">
        <v>3</v>
      </c>
      <c r="O144" s="4">
        <v>2</v>
      </c>
      <c r="P144" s="4"/>
      <c r="Q144" s="4"/>
      <c r="R144" s="4"/>
      <c r="S144" s="4"/>
      <c r="T144" s="4"/>
      <c r="U144" s="4"/>
      <c r="V144" s="4"/>
      <c r="W144" s="4">
        <v>30536.87</v>
      </c>
      <c r="X144" s="4">
        <v>1</v>
      </c>
      <c r="Y144" s="4">
        <v>30536.87</v>
      </c>
      <c r="Z144" s="4"/>
      <c r="AA144" s="4"/>
      <c r="AB144" s="4"/>
    </row>
    <row r="145" spans="1:245" x14ac:dyDescent="0.2">
      <c r="A145" s="4">
        <v>50</v>
      </c>
      <c r="B145" s="4">
        <v>0</v>
      </c>
      <c r="C145" s="4">
        <v>0</v>
      </c>
      <c r="D145" s="4">
        <v>1</v>
      </c>
      <c r="E145" s="4">
        <v>224</v>
      </c>
      <c r="F145" s="4">
        <f>ROUND(Source!AR117,O145)</f>
        <v>156501.47</v>
      </c>
      <c r="G145" s="4" t="s">
        <v>88</v>
      </c>
      <c r="H145" s="4" t="s">
        <v>89</v>
      </c>
      <c r="I145" s="4"/>
      <c r="J145" s="4"/>
      <c r="K145" s="4">
        <v>224</v>
      </c>
      <c r="L145" s="4">
        <v>27</v>
      </c>
      <c r="M145" s="4">
        <v>3</v>
      </c>
      <c r="N145" s="4" t="s">
        <v>3</v>
      </c>
      <c r="O145" s="4">
        <v>2</v>
      </c>
      <c r="P145" s="4"/>
      <c r="Q145" s="4"/>
      <c r="R145" s="4"/>
      <c r="S145" s="4"/>
      <c r="T145" s="4"/>
      <c r="U145" s="4"/>
      <c r="V145" s="4"/>
      <c r="W145" s="4">
        <v>156501.47</v>
      </c>
      <c r="X145" s="4">
        <v>1</v>
      </c>
      <c r="Y145" s="4">
        <v>156501.47</v>
      </c>
      <c r="Z145" s="4"/>
      <c r="AA145" s="4"/>
      <c r="AB145" s="4"/>
    </row>
    <row r="147" spans="1:245" x14ac:dyDescent="0.2">
      <c r="A147" s="1">
        <v>4</v>
      </c>
      <c r="B147" s="1">
        <v>1</v>
      </c>
      <c r="C147" s="1"/>
      <c r="D147" s="1">
        <f>ROW(A179)</f>
        <v>179</v>
      </c>
      <c r="E147" s="1"/>
      <c r="F147" s="1" t="s">
        <v>14</v>
      </c>
      <c r="G147" s="1" t="s">
        <v>148</v>
      </c>
      <c r="H147" s="1" t="s">
        <v>3</v>
      </c>
      <c r="I147" s="1">
        <v>0</v>
      </c>
      <c r="J147" s="1"/>
      <c r="K147" s="1">
        <v>-1</v>
      </c>
      <c r="L147" s="1"/>
      <c r="M147" s="1" t="s">
        <v>3</v>
      </c>
      <c r="N147" s="1"/>
      <c r="O147" s="1"/>
      <c r="P147" s="1"/>
      <c r="Q147" s="1"/>
      <c r="R147" s="1"/>
      <c r="S147" s="1">
        <v>0</v>
      </c>
      <c r="T147" s="1"/>
      <c r="U147" s="1" t="s">
        <v>3</v>
      </c>
      <c r="V147" s="1">
        <v>0</v>
      </c>
      <c r="W147" s="1"/>
      <c r="X147" s="1"/>
      <c r="Y147" s="1"/>
      <c r="Z147" s="1"/>
      <c r="AA147" s="1"/>
      <c r="AB147" s="1" t="s">
        <v>3</v>
      </c>
      <c r="AC147" s="1" t="s">
        <v>3</v>
      </c>
      <c r="AD147" s="1" t="s">
        <v>3</v>
      </c>
      <c r="AE147" s="1" t="s">
        <v>3</v>
      </c>
      <c r="AF147" s="1" t="s">
        <v>3</v>
      </c>
      <c r="AG147" s="1" t="s">
        <v>3</v>
      </c>
      <c r="AH147" s="1"/>
      <c r="AI147" s="1"/>
      <c r="AJ147" s="1"/>
      <c r="AK147" s="1"/>
      <c r="AL147" s="1"/>
      <c r="AM147" s="1"/>
      <c r="AN147" s="1"/>
      <c r="AO147" s="1"/>
      <c r="AP147" s="1" t="s">
        <v>3</v>
      </c>
      <c r="AQ147" s="1" t="s">
        <v>3</v>
      </c>
      <c r="AR147" s="1" t="s">
        <v>3</v>
      </c>
      <c r="AS147" s="1"/>
      <c r="AT147" s="1"/>
      <c r="AU147" s="1"/>
      <c r="AV147" s="1"/>
      <c r="AW147" s="1"/>
      <c r="AX147" s="1"/>
      <c r="AY147" s="1"/>
      <c r="AZ147" s="1" t="s">
        <v>3</v>
      </c>
      <c r="BA147" s="1"/>
      <c r="BB147" s="1" t="s">
        <v>3</v>
      </c>
      <c r="BC147" s="1" t="s">
        <v>3</v>
      </c>
      <c r="BD147" s="1" t="s">
        <v>3</v>
      </c>
      <c r="BE147" s="1" t="s">
        <v>3</v>
      </c>
      <c r="BF147" s="1" t="s">
        <v>3</v>
      </c>
      <c r="BG147" s="1" t="s">
        <v>3</v>
      </c>
      <c r="BH147" s="1" t="s">
        <v>3</v>
      </c>
      <c r="BI147" s="1" t="s">
        <v>3</v>
      </c>
      <c r="BJ147" s="1" t="s">
        <v>3</v>
      </c>
      <c r="BK147" s="1" t="s">
        <v>3</v>
      </c>
      <c r="BL147" s="1" t="s">
        <v>3</v>
      </c>
      <c r="BM147" s="1" t="s">
        <v>3</v>
      </c>
      <c r="BN147" s="1" t="s">
        <v>3</v>
      </c>
      <c r="BO147" s="1" t="s">
        <v>3</v>
      </c>
      <c r="BP147" s="1" t="s">
        <v>3</v>
      </c>
      <c r="BQ147" s="1"/>
      <c r="BR147" s="1"/>
      <c r="BS147" s="1"/>
      <c r="BT147" s="1"/>
      <c r="BU147" s="1"/>
      <c r="BV147" s="1"/>
      <c r="BW147" s="1"/>
      <c r="BX147" s="1">
        <v>0</v>
      </c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>
        <v>0</v>
      </c>
    </row>
    <row r="149" spans="1:245" x14ac:dyDescent="0.2">
      <c r="A149" s="2">
        <v>52</v>
      </c>
      <c r="B149" s="2">
        <f t="shared" ref="B149:G149" si="89">B179</f>
        <v>1</v>
      </c>
      <c r="C149" s="2">
        <f t="shared" si="89"/>
        <v>4</v>
      </c>
      <c r="D149" s="2">
        <f t="shared" si="89"/>
        <v>147</v>
      </c>
      <c r="E149" s="2">
        <f t="shared" si="89"/>
        <v>0</v>
      </c>
      <c r="F149" s="2" t="str">
        <f t="shared" si="89"/>
        <v>Новый раздел</v>
      </c>
      <c r="G149" s="2" t="str">
        <f t="shared" si="89"/>
        <v>Пусконаладочные работы ячейки КРУ-10 кВ (присоединение ДГР)</v>
      </c>
      <c r="H149" s="2"/>
      <c r="I149" s="2"/>
      <c r="J149" s="2"/>
      <c r="K149" s="2"/>
      <c r="L149" s="2"/>
      <c r="M149" s="2"/>
      <c r="N149" s="2"/>
      <c r="O149" s="2">
        <f t="shared" ref="O149:AT149" si="90">O179</f>
        <v>220214.97</v>
      </c>
      <c r="P149" s="2">
        <f t="shared" si="90"/>
        <v>0</v>
      </c>
      <c r="Q149" s="2">
        <f t="shared" si="90"/>
        <v>0</v>
      </c>
      <c r="R149" s="2">
        <f t="shared" si="90"/>
        <v>0</v>
      </c>
      <c r="S149" s="2">
        <f t="shared" si="90"/>
        <v>220214.97</v>
      </c>
      <c r="T149" s="2">
        <f t="shared" si="90"/>
        <v>0</v>
      </c>
      <c r="U149" s="2">
        <f t="shared" si="90"/>
        <v>498.50121600000011</v>
      </c>
      <c r="V149" s="2">
        <f t="shared" si="90"/>
        <v>0</v>
      </c>
      <c r="W149" s="2">
        <f t="shared" si="90"/>
        <v>0</v>
      </c>
      <c r="X149" s="2">
        <f t="shared" si="90"/>
        <v>143139.74</v>
      </c>
      <c r="Y149" s="2">
        <f t="shared" si="90"/>
        <v>88086</v>
      </c>
      <c r="Z149" s="2">
        <f t="shared" si="90"/>
        <v>0</v>
      </c>
      <c r="AA149" s="2">
        <f t="shared" si="90"/>
        <v>0</v>
      </c>
      <c r="AB149" s="2">
        <f t="shared" si="90"/>
        <v>220214.97</v>
      </c>
      <c r="AC149" s="2">
        <f t="shared" si="90"/>
        <v>0</v>
      </c>
      <c r="AD149" s="2">
        <f t="shared" si="90"/>
        <v>0</v>
      </c>
      <c r="AE149" s="2">
        <f t="shared" si="90"/>
        <v>0</v>
      </c>
      <c r="AF149" s="2">
        <f t="shared" si="90"/>
        <v>220214.97</v>
      </c>
      <c r="AG149" s="2">
        <f t="shared" si="90"/>
        <v>0</v>
      </c>
      <c r="AH149" s="2">
        <f t="shared" si="90"/>
        <v>498.50121600000011</v>
      </c>
      <c r="AI149" s="2">
        <f t="shared" si="90"/>
        <v>0</v>
      </c>
      <c r="AJ149" s="2">
        <f t="shared" si="90"/>
        <v>0</v>
      </c>
      <c r="AK149" s="2">
        <f t="shared" si="90"/>
        <v>143139.74</v>
      </c>
      <c r="AL149" s="2">
        <f t="shared" si="90"/>
        <v>88086</v>
      </c>
      <c r="AM149" s="2">
        <f t="shared" si="90"/>
        <v>0</v>
      </c>
      <c r="AN149" s="2">
        <f t="shared" si="90"/>
        <v>0</v>
      </c>
      <c r="AO149" s="2">
        <f t="shared" si="90"/>
        <v>0</v>
      </c>
      <c r="AP149" s="2">
        <f t="shared" si="90"/>
        <v>0</v>
      </c>
      <c r="AQ149" s="2">
        <f t="shared" si="90"/>
        <v>0</v>
      </c>
      <c r="AR149" s="2">
        <f t="shared" si="90"/>
        <v>451440.71</v>
      </c>
      <c r="AS149" s="2">
        <f t="shared" si="90"/>
        <v>0</v>
      </c>
      <c r="AT149" s="2">
        <f t="shared" si="90"/>
        <v>0</v>
      </c>
      <c r="AU149" s="2">
        <f t="shared" ref="AU149:BZ149" si="91">AU179</f>
        <v>451440.71</v>
      </c>
      <c r="AV149" s="2">
        <f t="shared" si="91"/>
        <v>0</v>
      </c>
      <c r="AW149" s="2">
        <f t="shared" si="91"/>
        <v>0</v>
      </c>
      <c r="AX149" s="2">
        <f t="shared" si="91"/>
        <v>0</v>
      </c>
      <c r="AY149" s="2">
        <f t="shared" si="91"/>
        <v>0</v>
      </c>
      <c r="AZ149" s="2">
        <f t="shared" si="91"/>
        <v>0</v>
      </c>
      <c r="BA149" s="2">
        <f t="shared" si="91"/>
        <v>0</v>
      </c>
      <c r="BB149" s="2">
        <f t="shared" si="91"/>
        <v>0</v>
      </c>
      <c r="BC149" s="2">
        <f t="shared" si="91"/>
        <v>0</v>
      </c>
      <c r="BD149" s="2">
        <f t="shared" si="91"/>
        <v>0</v>
      </c>
      <c r="BE149" s="2">
        <f t="shared" si="91"/>
        <v>0</v>
      </c>
      <c r="BF149" s="2">
        <f t="shared" si="91"/>
        <v>0</v>
      </c>
      <c r="BG149" s="2">
        <f t="shared" si="91"/>
        <v>0</v>
      </c>
      <c r="BH149" s="2">
        <f t="shared" si="91"/>
        <v>0</v>
      </c>
      <c r="BI149" s="2">
        <f t="shared" si="91"/>
        <v>0</v>
      </c>
      <c r="BJ149" s="2">
        <f t="shared" si="91"/>
        <v>0</v>
      </c>
      <c r="BK149" s="2">
        <f t="shared" si="91"/>
        <v>0</v>
      </c>
      <c r="BL149" s="2">
        <f t="shared" si="91"/>
        <v>0</v>
      </c>
      <c r="BM149" s="2">
        <f t="shared" si="91"/>
        <v>0</v>
      </c>
      <c r="BN149" s="2">
        <f t="shared" si="91"/>
        <v>0</v>
      </c>
      <c r="BO149" s="2">
        <f t="shared" si="91"/>
        <v>0</v>
      </c>
      <c r="BP149" s="2">
        <f t="shared" si="91"/>
        <v>0</v>
      </c>
      <c r="BQ149" s="2">
        <f t="shared" si="91"/>
        <v>0</v>
      </c>
      <c r="BR149" s="2">
        <f t="shared" si="91"/>
        <v>0</v>
      </c>
      <c r="BS149" s="2">
        <f t="shared" si="91"/>
        <v>0</v>
      </c>
      <c r="BT149" s="2">
        <f t="shared" si="91"/>
        <v>0</v>
      </c>
      <c r="BU149" s="2">
        <f t="shared" si="91"/>
        <v>0</v>
      </c>
      <c r="BV149" s="2">
        <f t="shared" si="91"/>
        <v>0</v>
      </c>
      <c r="BW149" s="2">
        <f t="shared" si="91"/>
        <v>0</v>
      </c>
      <c r="BX149" s="2">
        <f t="shared" si="91"/>
        <v>0</v>
      </c>
      <c r="BY149" s="2">
        <f t="shared" si="91"/>
        <v>0</v>
      </c>
      <c r="BZ149" s="2">
        <f t="shared" si="91"/>
        <v>0</v>
      </c>
      <c r="CA149" s="2">
        <f t="shared" ref="CA149:DF149" si="92">CA179</f>
        <v>451440.71</v>
      </c>
      <c r="CB149" s="2">
        <f t="shared" si="92"/>
        <v>0</v>
      </c>
      <c r="CC149" s="2">
        <f t="shared" si="92"/>
        <v>0</v>
      </c>
      <c r="CD149" s="2">
        <f t="shared" si="92"/>
        <v>451440.71</v>
      </c>
      <c r="CE149" s="2">
        <f t="shared" si="92"/>
        <v>0</v>
      </c>
      <c r="CF149" s="2">
        <f t="shared" si="92"/>
        <v>0</v>
      </c>
      <c r="CG149" s="2">
        <f t="shared" si="92"/>
        <v>0</v>
      </c>
      <c r="CH149" s="2">
        <f t="shared" si="92"/>
        <v>0</v>
      </c>
      <c r="CI149" s="2">
        <f t="shared" si="92"/>
        <v>0</v>
      </c>
      <c r="CJ149" s="2">
        <f t="shared" si="92"/>
        <v>0</v>
      </c>
      <c r="CK149" s="2">
        <f t="shared" si="92"/>
        <v>0</v>
      </c>
      <c r="CL149" s="2">
        <f t="shared" si="92"/>
        <v>0</v>
      </c>
      <c r="CM149" s="2">
        <f t="shared" si="92"/>
        <v>0</v>
      </c>
      <c r="CN149" s="2">
        <f t="shared" si="92"/>
        <v>0</v>
      </c>
      <c r="CO149" s="2">
        <f t="shared" si="92"/>
        <v>0</v>
      </c>
      <c r="CP149" s="2">
        <f t="shared" si="92"/>
        <v>0</v>
      </c>
      <c r="CQ149" s="2">
        <f t="shared" si="92"/>
        <v>0</v>
      </c>
      <c r="CR149" s="2">
        <f t="shared" si="92"/>
        <v>0</v>
      </c>
      <c r="CS149" s="2">
        <f t="shared" si="92"/>
        <v>0</v>
      </c>
      <c r="CT149" s="2">
        <f t="shared" si="92"/>
        <v>0</v>
      </c>
      <c r="CU149" s="2">
        <f t="shared" si="92"/>
        <v>0</v>
      </c>
      <c r="CV149" s="2">
        <f t="shared" si="92"/>
        <v>0</v>
      </c>
      <c r="CW149" s="2">
        <f t="shared" si="92"/>
        <v>0</v>
      </c>
      <c r="CX149" s="2">
        <f t="shared" si="92"/>
        <v>0</v>
      </c>
      <c r="CY149" s="2">
        <f t="shared" si="92"/>
        <v>0</v>
      </c>
      <c r="CZ149" s="2">
        <f t="shared" si="92"/>
        <v>0</v>
      </c>
      <c r="DA149" s="2">
        <f t="shared" si="92"/>
        <v>0</v>
      </c>
      <c r="DB149" s="2">
        <f t="shared" si="92"/>
        <v>0</v>
      </c>
      <c r="DC149" s="2">
        <f t="shared" si="92"/>
        <v>0</v>
      </c>
      <c r="DD149" s="2">
        <f t="shared" si="92"/>
        <v>0</v>
      </c>
      <c r="DE149" s="2">
        <f t="shared" si="92"/>
        <v>0</v>
      </c>
      <c r="DF149" s="2">
        <f t="shared" si="92"/>
        <v>0</v>
      </c>
      <c r="DG149" s="3">
        <f t="shared" ref="DG149:EL149" si="93">DG179</f>
        <v>0</v>
      </c>
      <c r="DH149" s="3">
        <f t="shared" si="93"/>
        <v>0</v>
      </c>
      <c r="DI149" s="3">
        <f t="shared" si="93"/>
        <v>0</v>
      </c>
      <c r="DJ149" s="3">
        <f t="shared" si="93"/>
        <v>0</v>
      </c>
      <c r="DK149" s="3">
        <f t="shared" si="93"/>
        <v>0</v>
      </c>
      <c r="DL149" s="3">
        <f t="shared" si="93"/>
        <v>0</v>
      </c>
      <c r="DM149" s="3">
        <f t="shared" si="93"/>
        <v>0</v>
      </c>
      <c r="DN149" s="3">
        <f t="shared" si="93"/>
        <v>0</v>
      </c>
      <c r="DO149" s="3">
        <f t="shared" si="93"/>
        <v>0</v>
      </c>
      <c r="DP149" s="3">
        <f t="shared" si="93"/>
        <v>0</v>
      </c>
      <c r="DQ149" s="3">
        <f t="shared" si="93"/>
        <v>0</v>
      </c>
      <c r="DR149" s="3">
        <f t="shared" si="93"/>
        <v>0</v>
      </c>
      <c r="DS149" s="3">
        <f t="shared" si="93"/>
        <v>0</v>
      </c>
      <c r="DT149" s="3">
        <f t="shared" si="93"/>
        <v>0</v>
      </c>
      <c r="DU149" s="3">
        <f t="shared" si="93"/>
        <v>0</v>
      </c>
      <c r="DV149" s="3">
        <f t="shared" si="93"/>
        <v>0</v>
      </c>
      <c r="DW149" s="3">
        <f t="shared" si="93"/>
        <v>0</v>
      </c>
      <c r="DX149" s="3">
        <f t="shared" si="93"/>
        <v>0</v>
      </c>
      <c r="DY149" s="3">
        <f t="shared" si="93"/>
        <v>0</v>
      </c>
      <c r="DZ149" s="3">
        <f t="shared" si="93"/>
        <v>0</v>
      </c>
      <c r="EA149" s="3">
        <f t="shared" si="93"/>
        <v>0</v>
      </c>
      <c r="EB149" s="3">
        <f t="shared" si="93"/>
        <v>0</v>
      </c>
      <c r="EC149" s="3">
        <f t="shared" si="93"/>
        <v>0</v>
      </c>
      <c r="ED149" s="3">
        <f t="shared" si="93"/>
        <v>0</v>
      </c>
      <c r="EE149" s="3">
        <f t="shared" si="93"/>
        <v>0</v>
      </c>
      <c r="EF149" s="3">
        <f t="shared" si="93"/>
        <v>0</v>
      </c>
      <c r="EG149" s="3">
        <f t="shared" si="93"/>
        <v>0</v>
      </c>
      <c r="EH149" s="3">
        <f t="shared" si="93"/>
        <v>0</v>
      </c>
      <c r="EI149" s="3">
        <f t="shared" si="93"/>
        <v>0</v>
      </c>
      <c r="EJ149" s="3">
        <f t="shared" si="93"/>
        <v>0</v>
      </c>
      <c r="EK149" s="3">
        <f t="shared" si="93"/>
        <v>0</v>
      </c>
      <c r="EL149" s="3">
        <f t="shared" si="93"/>
        <v>0</v>
      </c>
      <c r="EM149" s="3">
        <f t="shared" ref="EM149:FR149" si="94">EM179</f>
        <v>0</v>
      </c>
      <c r="EN149" s="3">
        <f t="shared" si="94"/>
        <v>0</v>
      </c>
      <c r="EO149" s="3">
        <f t="shared" si="94"/>
        <v>0</v>
      </c>
      <c r="EP149" s="3">
        <f t="shared" si="94"/>
        <v>0</v>
      </c>
      <c r="EQ149" s="3">
        <f t="shared" si="94"/>
        <v>0</v>
      </c>
      <c r="ER149" s="3">
        <f t="shared" si="94"/>
        <v>0</v>
      </c>
      <c r="ES149" s="3">
        <f t="shared" si="94"/>
        <v>0</v>
      </c>
      <c r="ET149" s="3">
        <f t="shared" si="94"/>
        <v>0</v>
      </c>
      <c r="EU149" s="3">
        <f t="shared" si="94"/>
        <v>0</v>
      </c>
      <c r="EV149" s="3">
        <f t="shared" si="94"/>
        <v>0</v>
      </c>
      <c r="EW149" s="3">
        <f t="shared" si="94"/>
        <v>0</v>
      </c>
      <c r="EX149" s="3">
        <f t="shared" si="94"/>
        <v>0</v>
      </c>
      <c r="EY149" s="3">
        <f t="shared" si="94"/>
        <v>0</v>
      </c>
      <c r="EZ149" s="3">
        <f t="shared" si="94"/>
        <v>0</v>
      </c>
      <c r="FA149" s="3">
        <f t="shared" si="94"/>
        <v>0</v>
      </c>
      <c r="FB149" s="3">
        <f t="shared" si="94"/>
        <v>0</v>
      </c>
      <c r="FC149" s="3">
        <f t="shared" si="94"/>
        <v>0</v>
      </c>
      <c r="FD149" s="3">
        <f t="shared" si="94"/>
        <v>0</v>
      </c>
      <c r="FE149" s="3">
        <f t="shared" si="94"/>
        <v>0</v>
      </c>
      <c r="FF149" s="3">
        <f t="shared" si="94"/>
        <v>0</v>
      </c>
      <c r="FG149" s="3">
        <f t="shared" si="94"/>
        <v>0</v>
      </c>
      <c r="FH149" s="3">
        <f t="shared" si="94"/>
        <v>0</v>
      </c>
      <c r="FI149" s="3">
        <f t="shared" si="94"/>
        <v>0</v>
      </c>
      <c r="FJ149" s="3">
        <f t="shared" si="94"/>
        <v>0</v>
      </c>
      <c r="FK149" s="3">
        <f t="shared" si="94"/>
        <v>0</v>
      </c>
      <c r="FL149" s="3">
        <f t="shared" si="94"/>
        <v>0</v>
      </c>
      <c r="FM149" s="3">
        <f t="shared" si="94"/>
        <v>0</v>
      </c>
      <c r="FN149" s="3">
        <f t="shared" si="94"/>
        <v>0</v>
      </c>
      <c r="FO149" s="3">
        <f t="shared" si="94"/>
        <v>0</v>
      </c>
      <c r="FP149" s="3">
        <f t="shared" si="94"/>
        <v>0</v>
      </c>
      <c r="FQ149" s="3">
        <f t="shared" si="94"/>
        <v>0</v>
      </c>
      <c r="FR149" s="3">
        <f t="shared" si="94"/>
        <v>0</v>
      </c>
      <c r="FS149" s="3">
        <f t="shared" ref="FS149:GX149" si="95">FS179</f>
        <v>0</v>
      </c>
      <c r="FT149" s="3">
        <f t="shared" si="95"/>
        <v>0</v>
      </c>
      <c r="FU149" s="3">
        <f t="shared" si="95"/>
        <v>0</v>
      </c>
      <c r="FV149" s="3">
        <f t="shared" si="95"/>
        <v>0</v>
      </c>
      <c r="FW149" s="3">
        <f t="shared" si="95"/>
        <v>0</v>
      </c>
      <c r="FX149" s="3">
        <f t="shared" si="95"/>
        <v>0</v>
      </c>
      <c r="FY149" s="3">
        <f t="shared" si="95"/>
        <v>0</v>
      </c>
      <c r="FZ149" s="3">
        <f t="shared" si="95"/>
        <v>0</v>
      </c>
      <c r="GA149" s="3">
        <f t="shared" si="95"/>
        <v>0</v>
      </c>
      <c r="GB149" s="3">
        <f t="shared" si="95"/>
        <v>0</v>
      </c>
      <c r="GC149" s="3">
        <f t="shared" si="95"/>
        <v>0</v>
      </c>
      <c r="GD149" s="3">
        <f t="shared" si="95"/>
        <v>0</v>
      </c>
      <c r="GE149" s="3">
        <f t="shared" si="95"/>
        <v>0</v>
      </c>
      <c r="GF149" s="3">
        <f t="shared" si="95"/>
        <v>0</v>
      </c>
      <c r="GG149" s="3">
        <f t="shared" si="95"/>
        <v>0</v>
      </c>
      <c r="GH149" s="3">
        <f t="shared" si="95"/>
        <v>0</v>
      </c>
      <c r="GI149" s="3">
        <f t="shared" si="95"/>
        <v>0</v>
      </c>
      <c r="GJ149" s="3">
        <f t="shared" si="95"/>
        <v>0</v>
      </c>
      <c r="GK149" s="3">
        <f t="shared" si="95"/>
        <v>0</v>
      </c>
      <c r="GL149" s="3">
        <f t="shared" si="95"/>
        <v>0</v>
      </c>
      <c r="GM149" s="3">
        <f t="shared" si="95"/>
        <v>0</v>
      </c>
      <c r="GN149" s="3">
        <f t="shared" si="95"/>
        <v>0</v>
      </c>
      <c r="GO149" s="3">
        <f t="shared" si="95"/>
        <v>0</v>
      </c>
      <c r="GP149" s="3">
        <f t="shared" si="95"/>
        <v>0</v>
      </c>
      <c r="GQ149" s="3">
        <f t="shared" si="95"/>
        <v>0</v>
      </c>
      <c r="GR149" s="3">
        <f t="shared" si="95"/>
        <v>0</v>
      </c>
      <c r="GS149" s="3">
        <f t="shared" si="95"/>
        <v>0</v>
      </c>
      <c r="GT149" s="3">
        <f t="shared" si="95"/>
        <v>0</v>
      </c>
      <c r="GU149" s="3">
        <f t="shared" si="95"/>
        <v>0</v>
      </c>
      <c r="GV149" s="3">
        <f t="shared" si="95"/>
        <v>0</v>
      </c>
      <c r="GW149" s="3">
        <f t="shared" si="95"/>
        <v>0</v>
      </c>
      <c r="GX149" s="3">
        <f t="shared" si="95"/>
        <v>0</v>
      </c>
    </row>
    <row r="151" spans="1:245" x14ac:dyDescent="0.2">
      <c r="A151">
        <v>17</v>
      </c>
      <c r="B151">
        <v>1</v>
      </c>
      <c r="C151">
        <f>ROW(SmtRes!A87)</f>
        <v>87</v>
      </c>
      <c r="D151">
        <f>ROW(EtalonRes!A87)</f>
        <v>87</v>
      </c>
      <c r="E151" t="s">
        <v>16</v>
      </c>
      <c r="F151" t="s">
        <v>103</v>
      </c>
      <c r="G151" t="s">
        <v>104</v>
      </c>
      <c r="H151" t="s">
        <v>19</v>
      </c>
      <c r="I151">
        <v>1</v>
      </c>
      <c r="J151">
        <v>0</v>
      </c>
      <c r="K151">
        <v>1</v>
      </c>
      <c r="O151">
        <f t="shared" ref="O151:O177" si="96">ROUND(CP151,2)</f>
        <v>2461.1999999999998</v>
      </c>
      <c r="P151">
        <f t="shared" ref="P151:P177" si="97">ROUND(CQ151*I151,2)</f>
        <v>0</v>
      </c>
      <c r="Q151">
        <f t="shared" ref="Q151:Q177" si="98">ROUND(CR151*I151,2)</f>
        <v>0</v>
      </c>
      <c r="R151">
        <f t="shared" ref="R151:R177" si="99">ROUND(CS151*I151,2)</f>
        <v>0</v>
      </c>
      <c r="S151">
        <f t="shared" ref="S151:S177" si="100">ROUND(CT151*I151,2)</f>
        <v>2461.1999999999998</v>
      </c>
      <c r="T151">
        <f t="shared" ref="T151:T177" si="101">ROUND(CU151*I151,2)</f>
        <v>0</v>
      </c>
      <c r="U151">
        <f t="shared" ref="U151:U177" si="102">CV151*I151</f>
        <v>5.8320000000000007</v>
      </c>
      <c r="V151">
        <f t="shared" ref="V151:V177" si="103">CW151*I151</f>
        <v>0</v>
      </c>
      <c r="W151">
        <f t="shared" ref="W151:W177" si="104">ROUND(CX151*I151,2)</f>
        <v>0</v>
      </c>
      <c r="X151">
        <f t="shared" ref="X151:X177" si="105">ROUND(CY151,2)</f>
        <v>1599.78</v>
      </c>
      <c r="Y151">
        <f t="shared" ref="Y151:Y177" si="106">ROUND(CZ151,2)</f>
        <v>984.48</v>
      </c>
      <c r="AA151">
        <v>109128457</v>
      </c>
      <c r="AB151">
        <f t="shared" ref="AB151:AB177" si="107">ROUND((AC151+AD151+AF151),6)</f>
        <v>71.215199999999996</v>
      </c>
      <c r="AC151">
        <f t="shared" ref="AC151:AC177" si="108">ROUND((ES151),6)</f>
        <v>0</v>
      </c>
      <c r="AD151">
        <f t="shared" ref="AD151:AD177" si="109">ROUND(((((ET151*1.35))-((EU151*1.35)))+AE151),6)</f>
        <v>0</v>
      </c>
      <c r="AE151">
        <f t="shared" ref="AE151:AE177" si="110">ROUND(((EU151*1.35)),6)</f>
        <v>0</v>
      </c>
      <c r="AF151">
        <f t="shared" ref="AF151:AF177" si="111">ROUND((((EV151*0.8)*1.35)),6)</f>
        <v>71.215199999999996</v>
      </c>
      <c r="AG151">
        <f t="shared" ref="AG151:AG177" si="112">ROUND((AP151),6)</f>
        <v>0</v>
      </c>
      <c r="AH151">
        <f t="shared" ref="AH151:AH177" si="113">(((EW151*0.8)*1.35))</f>
        <v>5.8320000000000007</v>
      </c>
      <c r="AI151">
        <f t="shared" ref="AI151:AI177" si="114">((EX151*1.35))</f>
        <v>0</v>
      </c>
      <c r="AJ151">
        <f t="shared" ref="AJ151:AJ177" si="115">(AS151)</f>
        <v>0</v>
      </c>
      <c r="AK151">
        <v>65.94</v>
      </c>
      <c r="AL151">
        <v>0</v>
      </c>
      <c r="AM151">
        <v>0</v>
      </c>
      <c r="AN151">
        <v>0</v>
      </c>
      <c r="AO151">
        <v>65.94</v>
      </c>
      <c r="AP151">
        <v>0</v>
      </c>
      <c r="AQ151">
        <v>5.4</v>
      </c>
      <c r="AR151">
        <v>0</v>
      </c>
      <c r="AS151">
        <v>0</v>
      </c>
      <c r="AT151">
        <v>65</v>
      </c>
      <c r="AU151">
        <v>40</v>
      </c>
      <c r="AV151">
        <v>1</v>
      </c>
      <c r="AW151">
        <v>1</v>
      </c>
      <c r="AZ151">
        <v>1</v>
      </c>
      <c r="BA151">
        <v>34.56</v>
      </c>
      <c r="BB151">
        <v>1</v>
      </c>
      <c r="BC151">
        <v>1</v>
      </c>
      <c r="BD151" t="s">
        <v>3</v>
      </c>
      <c r="BE151" t="s">
        <v>3</v>
      </c>
      <c r="BF151" t="s">
        <v>3</v>
      </c>
      <c r="BG151" t="s">
        <v>3</v>
      </c>
      <c r="BH151">
        <v>0</v>
      </c>
      <c r="BI151">
        <v>4</v>
      </c>
      <c r="BJ151" t="s">
        <v>105</v>
      </c>
      <c r="BM151">
        <v>200001</v>
      </c>
      <c r="BN151">
        <v>0</v>
      </c>
      <c r="BO151" t="s">
        <v>3</v>
      </c>
      <c r="BP151">
        <v>0</v>
      </c>
      <c r="BQ151">
        <v>4</v>
      </c>
      <c r="BR151">
        <v>0</v>
      </c>
      <c r="BS151">
        <v>1</v>
      </c>
      <c r="BT151">
        <v>1</v>
      </c>
      <c r="BU151">
        <v>1</v>
      </c>
      <c r="BV151">
        <v>1</v>
      </c>
      <c r="BW151">
        <v>1</v>
      </c>
      <c r="BX151">
        <v>1</v>
      </c>
      <c r="BY151" t="s">
        <v>3</v>
      </c>
      <c r="BZ151">
        <v>65</v>
      </c>
      <c r="CA151">
        <v>40</v>
      </c>
      <c r="CB151" t="s">
        <v>3</v>
      </c>
      <c r="CE151">
        <v>0</v>
      </c>
      <c r="CF151">
        <v>0</v>
      </c>
      <c r="CG151">
        <v>0</v>
      </c>
      <c r="CM151">
        <v>0</v>
      </c>
      <c r="CN151" t="s">
        <v>403</v>
      </c>
      <c r="CO151">
        <v>0</v>
      </c>
      <c r="CP151">
        <f t="shared" ref="CP151:CP177" si="116">(P151+Q151+S151)</f>
        <v>2461.1999999999998</v>
      </c>
      <c r="CQ151">
        <f t="shared" ref="CQ151:CQ177" si="117">AC151*BC151</f>
        <v>0</v>
      </c>
      <c r="CR151">
        <f t="shared" ref="CR151:CR177" si="118">AD151*BB151</f>
        <v>0</v>
      </c>
      <c r="CS151">
        <f t="shared" ref="CS151:CS177" si="119">AE151*BS151</f>
        <v>0</v>
      </c>
      <c r="CT151">
        <f t="shared" ref="CT151:CT177" si="120">AF151*BA151</f>
        <v>2461.1973120000002</v>
      </c>
      <c r="CU151">
        <f t="shared" ref="CU151:CU177" si="121">AG151</f>
        <v>0</v>
      </c>
      <c r="CV151">
        <f t="shared" ref="CV151:CV177" si="122">AH151</f>
        <v>5.8320000000000007</v>
      </c>
      <c r="CW151">
        <f t="shared" ref="CW151:CW177" si="123">AI151</f>
        <v>0</v>
      </c>
      <c r="CX151">
        <f t="shared" ref="CX151:CX177" si="124">AJ151</f>
        <v>0</v>
      </c>
      <c r="CY151">
        <f t="shared" ref="CY151:CY177" si="125">(((S151+R151)*AT151)/100)</f>
        <v>1599.78</v>
      </c>
      <c r="CZ151">
        <f t="shared" ref="CZ151:CZ177" si="126">(((S151+R151)*AU151)/100)</f>
        <v>984.48</v>
      </c>
      <c r="DC151" t="s">
        <v>3</v>
      </c>
      <c r="DD151" t="s">
        <v>3</v>
      </c>
      <c r="DE151" t="s">
        <v>90</v>
      </c>
      <c r="DF151" t="s">
        <v>90</v>
      </c>
      <c r="DG151" t="s">
        <v>96</v>
      </c>
      <c r="DH151" t="s">
        <v>3</v>
      </c>
      <c r="DI151" t="s">
        <v>96</v>
      </c>
      <c r="DJ151" t="s">
        <v>90</v>
      </c>
      <c r="DK151" t="s">
        <v>3</v>
      </c>
      <c r="DL151" t="s">
        <v>3</v>
      </c>
      <c r="DM151" t="s">
        <v>3</v>
      </c>
      <c r="DN151">
        <v>0</v>
      </c>
      <c r="DO151">
        <v>0</v>
      </c>
      <c r="DP151">
        <v>1</v>
      </c>
      <c r="DQ151">
        <v>1</v>
      </c>
      <c r="DU151">
        <v>1013</v>
      </c>
      <c r="DV151" t="s">
        <v>19</v>
      </c>
      <c r="DW151" t="s">
        <v>19</v>
      </c>
      <c r="DX151">
        <v>1</v>
      </c>
      <c r="DZ151" t="s">
        <v>3</v>
      </c>
      <c r="EA151" t="s">
        <v>3</v>
      </c>
      <c r="EB151" t="s">
        <v>3</v>
      </c>
      <c r="EC151" t="s">
        <v>3</v>
      </c>
      <c r="EE151">
        <v>102156749</v>
      </c>
      <c r="EF151">
        <v>4</v>
      </c>
      <c r="EG151" t="s">
        <v>92</v>
      </c>
      <c r="EH151">
        <v>0</v>
      </c>
      <c r="EI151" t="s">
        <v>3</v>
      </c>
      <c r="EJ151">
        <v>4</v>
      </c>
      <c r="EK151">
        <v>200001</v>
      </c>
      <c r="EL151" t="s">
        <v>97</v>
      </c>
      <c r="EM151" t="s">
        <v>98</v>
      </c>
      <c r="EO151" t="s">
        <v>99</v>
      </c>
      <c r="EQ151">
        <v>0</v>
      </c>
      <c r="ER151">
        <v>65.94</v>
      </c>
      <c r="ES151">
        <v>0</v>
      </c>
      <c r="ET151">
        <v>0</v>
      </c>
      <c r="EU151">
        <v>0</v>
      </c>
      <c r="EV151">
        <v>65.94</v>
      </c>
      <c r="EW151">
        <v>5.4</v>
      </c>
      <c r="EX151">
        <v>0</v>
      </c>
      <c r="EY151">
        <v>0</v>
      </c>
      <c r="FQ151">
        <v>0</v>
      </c>
      <c r="FR151">
        <f t="shared" ref="FR151:FR177" si="127">ROUND(IF(AND(BH151=3,BI151=3),P151,0),2)</f>
        <v>0</v>
      </c>
      <c r="FS151">
        <v>0</v>
      </c>
      <c r="FX151">
        <v>65</v>
      </c>
      <c r="FY151">
        <v>40</v>
      </c>
      <c r="GA151" t="s">
        <v>3</v>
      </c>
      <c r="GD151">
        <v>1</v>
      </c>
      <c r="GF151">
        <v>-951174274</v>
      </c>
      <c r="GG151">
        <v>2</v>
      </c>
      <c r="GH151">
        <v>1</v>
      </c>
      <c r="GI151">
        <v>2</v>
      </c>
      <c r="GJ151">
        <v>0</v>
      </c>
      <c r="GK151">
        <v>0</v>
      </c>
      <c r="GL151">
        <f t="shared" ref="GL151:GL177" si="128">ROUND(IF(AND(BH151=3,BI151=3,FS151&lt;&gt;0),P151,0),2)</f>
        <v>0</v>
      </c>
      <c r="GM151">
        <f t="shared" ref="GM151:GM177" si="129">ROUND(O151+X151+Y151,2)+GX151</f>
        <v>5045.46</v>
      </c>
      <c r="GN151">
        <f t="shared" ref="GN151:GN177" si="130">IF(OR(BI151=0,BI151=1),ROUND(O151+X151+Y151,2),0)</f>
        <v>0</v>
      </c>
      <c r="GO151">
        <f t="shared" ref="GO151:GO177" si="131">IF(BI151=2,ROUND(O151+X151+Y151,2),0)</f>
        <v>0</v>
      </c>
      <c r="GP151">
        <f t="shared" ref="GP151:GP177" si="132">IF(BI151=4,ROUND(O151+X151+Y151,2)+GX151,0)</f>
        <v>5045.46</v>
      </c>
      <c r="GR151">
        <v>0</v>
      </c>
      <c r="GS151">
        <v>3</v>
      </c>
      <c r="GT151">
        <v>0</v>
      </c>
      <c r="GU151" t="s">
        <v>3</v>
      </c>
      <c r="GV151">
        <f t="shared" ref="GV151:GV177" si="133">ROUND((GT151),6)</f>
        <v>0</v>
      </c>
      <c r="GW151">
        <v>1</v>
      </c>
      <c r="GX151">
        <f t="shared" ref="GX151:GX177" si="134">ROUND(HC151*I151,2)</f>
        <v>0</v>
      </c>
      <c r="HA151">
        <v>0</v>
      </c>
      <c r="HB151">
        <v>0</v>
      </c>
      <c r="HC151">
        <f t="shared" ref="HC151:HC177" si="135">GV151*GW151</f>
        <v>0</v>
      </c>
      <c r="HE151" t="s">
        <v>3</v>
      </c>
      <c r="HF151" t="s">
        <v>3</v>
      </c>
      <c r="HM151" t="s">
        <v>3</v>
      </c>
      <c r="HN151" t="s">
        <v>3</v>
      </c>
      <c r="HO151" t="s">
        <v>3</v>
      </c>
      <c r="HP151" t="s">
        <v>3</v>
      </c>
      <c r="HQ151" t="s">
        <v>3</v>
      </c>
      <c r="IK151">
        <v>0</v>
      </c>
    </row>
    <row r="152" spans="1:245" x14ac:dyDescent="0.2">
      <c r="A152">
        <v>17</v>
      </c>
      <c r="B152">
        <v>1</v>
      </c>
      <c r="C152">
        <f>ROW(SmtRes!A90)</f>
        <v>90</v>
      </c>
      <c r="D152">
        <f>ROW(EtalonRes!A90)</f>
        <v>90</v>
      </c>
      <c r="E152" t="s">
        <v>27</v>
      </c>
      <c r="F152" t="s">
        <v>149</v>
      </c>
      <c r="G152" t="s">
        <v>150</v>
      </c>
      <c r="H152" t="s">
        <v>19</v>
      </c>
      <c r="I152">
        <v>1</v>
      </c>
      <c r="J152">
        <v>0</v>
      </c>
      <c r="K152">
        <v>1</v>
      </c>
      <c r="O152">
        <f t="shared" si="96"/>
        <v>9845.5400000000009</v>
      </c>
      <c r="P152">
        <f t="shared" si="97"/>
        <v>0</v>
      </c>
      <c r="Q152">
        <f t="shared" si="98"/>
        <v>0</v>
      </c>
      <c r="R152">
        <f t="shared" si="99"/>
        <v>0</v>
      </c>
      <c r="S152">
        <f t="shared" si="100"/>
        <v>9845.5400000000009</v>
      </c>
      <c r="T152">
        <f t="shared" si="101"/>
        <v>0</v>
      </c>
      <c r="U152">
        <f t="shared" si="102"/>
        <v>23.328000000000003</v>
      </c>
      <c r="V152">
        <f t="shared" si="103"/>
        <v>0</v>
      </c>
      <c r="W152">
        <f t="shared" si="104"/>
        <v>0</v>
      </c>
      <c r="X152">
        <f t="shared" si="105"/>
        <v>6399.6</v>
      </c>
      <c r="Y152">
        <f t="shared" si="106"/>
        <v>3938.22</v>
      </c>
      <c r="AA152">
        <v>109128457</v>
      </c>
      <c r="AB152">
        <f t="shared" si="107"/>
        <v>284.88240000000002</v>
      </c>
      <c r="AC152">
        <f t="shared" si="108"/>
        <v>0</v>
      </c>
      <c r="AD152">
        <f t="shared" si="109"/>
        <v>0</v>
      </c>
      <c r="AE152">
        <f t="shared" si="110"/>
        <v>0</v>
      </c>
      <c r="AF152">
        <f t="shared" si="111"/>
        <v>284.88240000000002</v>
      </c>
      <c r="AG152">
        <f t="shared" si="112"/>
        <v>0</v>
      </c>
      <c r="AH152">
        <f t="shared" si="113"/>
        <v>23.328000000000003</v>
      </c>
      <c r="AI152">
        <f t="shared" si="114"/>
        <v>0</v>
      </c>
      <c r="AJ152">
        <f t="shared" si="115"/>
        <v>0</v>
      </c>
      <c r="AK152">
        <v>263.77999999999997</v>
      </c>
      <c r="AL152">
        <v>0</v>
      </c>
      <c r="AM152">
        <v>0</v>
      </c>
      <c r="AN152">
        <v>0</v>
      </c>
      <c r="AO152">
        <v>263.77999999999997</v>
      </c>
      <c r="AP152">
        <v>0</v>
      </c>
      <c r="AQ152">
        <v>21.6</v>
      </c>
      <c r="AR152">
        <v>0</v>
      </c>
      <c r="AS152">
        <v>0</v>
      </c>
      <c r="AT152">
        <v>65</v>
      </c>
      <c r="AU152">
        <v>40</v>
      </c>
      <c r="AV152">
        <v>1</v>
      </c>
      <c r="AW152">
        <v>1</v>
      </c>
      <c r="AZ152">
        <v>1</v>
      </c>
      <c r="BA152">
        <v>34.56</v>
      </c>
      <c r="BB152">
        <v>1</v>
      </c>
      <c r="BC152">
        <v>1</v>
      </c>
      <c r="BD152" t="s">
        <v>3</v>
      </c>
      <c r="BE152" t="s">
        <v>3</v>
      </c>
      <c r="BF152" t="s">
        <v>3</v>
      </c>
      <c r="BG152" t="s">
        <v>3</v>
      </c>
      <c r="BH152">
        <v>0</v>
      </c>
      <c r="BI152">
        <v>4</v>
      </c>
      <c r="BJ152" t="s">
        <v>151</v>
      </c>
      <c r="BM152">
        <v>200001</v>
      </c>
      <c r="BN152">
        <v>0</v>
      </c>
      <c r="BO152" t="s">
        <v>3</v>
      </c>
      <c r="BP152">
        <v>0</v>
      </c>
      <c r="BQ152">
        <v>4</v>
      </c>
      <c r="BR152">
        <v>0</v>
      </c>
      <c r="BS152">
        <v>1</v>
      </c>
      <c r="BT152">
        <v>1</v>
      </c>
      <c r="BU152">
        <v>1</v>
      </c>
      <c r="BV152">
        <v>1</v>
      </c>
      <c r="BW152">
        <v>1</v>
      </c>
      <c r="BX152">
        <v>1</v>
      </c>
      <c r="BY152" t="s">
        <v>3</v>
      </c>
      <c r="BZ152">
        <v>65</v>
      </c>
      <c r="CA152">
        <v>40</v>
      </c>
      <c r="CB152" t="s">
        <v>3</v>
      </c>
      <c r="CE152">
        <v>0</v>
      </c>
      <c r="CF152">
        <v>0</v>
      </c>
      <c r="CG152">
        <v>0</v>
      </c>
      <c r="CM152">
        <v>0</v>
      </c>
      <c r="CN152" t="s">
        <v>403</v>
      </c>
      <c r="CO152">
        <v>0</v>
      </c>
      <c r="CP152">
        <f t="shared" si="116"/>
        <v>9845.5400000000009</v>
      </c>
      <c r="CQ152">
        <f t="shared" si="117"/>
        <v>0</v>
      </c>
      <c r="CR152">
        <f t="shared" si="118"/>
        <v>0</v>
      </c>
      <c r="CS152">
        <f t="shared" si="119"/>
        <v>0</v>
      </c>
      <c r="CT152">
        <f t="shared" si="120"/>
        <v>9845.5357440000007</v>
      </c>
      <c r="CU152">
        <f t="shared" si="121"/>
        <v>0</v>
      </c>
      <c r="CV152">
        <f t="shared" si="122"/>
        <v>23.328000000000003</v>
      </c>
      <c r="CW152">
        <f t="shared" si="123"/>
        <v>0</v>
      </c>
      <c r="CX152">
        <f t="shared" si="124"/>
        <v>0</v>
      </c>
      <c r="CY152">
        <f t="shared" si="125"/>
        <v>6399.6010000000006</v>
      </c>
      <c r="CZ152">
        <f t="shared" si="126"/>
        <v>3938.2160000000003</v>
      </c>
      <c r="DC152" t="s">
        <v>3</v>
      </c>
      <c r="DD152" t="s">
        <v>3</v>
      </c>
      <c r="DE152" t="s">
        <v>90</v>
      </c>
      <c r="DF152" t="s">
        <v>90</v>
      </c>
      <c r="DG152" t="s">
        <v>96</v>
      </c>
      <c r="DH152" t="s">
        <v>3</v>
      </c>
      <c r="DI152" t="s">
        <v>96</v>
      </c>
      <c r="DJ152" t="s">
        <v>90</v>
      </c>
      <c r="DK152" t="s">
        <v>3</v>
      </c>
      <c r="DL152" t="s">
        <v>3</v>
      </c>
      <c r="DM152" t="s">
        <v>3</v>
      </c>
      <c r="DN152">
        <v>0</v>
      </c>
      <c r="DO152">
        <v>0</v>
      </c>
      <c r="DP152">
        <v>1</v>
      </c>
      <c r="DQ152">
        <v>1</v>
      </c>
      <c r="DU152">
        <v>1013</v>
      </c>
      <c r="DV152" t="s">
        <v>19</v>
      </c>
      <c r="DW152" t="s">
        <v>19</v>
      </c>
      <c r="DX152">
        <v>1</v>
      </c>
      <c r="DZ152" t="s">
        <v>3</v>
      </c>
      <c r="EA152" t="s">
        <v>3</v>
      </c>
      <c r="EB152" t="s">
        <v>3</v>
      </c>
      <c r="EC152" t="s">
        <v>3</v>
      </c>
      <c r="EE152">
        <v>102156749</v>
      </c>
      <c r="EF152">
        <v>4</v>
      </c>
      <c r="EG152" t="s">
        <v>92</v>
      </c>
      <c r="EH152">
        <v>0</v>
      </c>
      <c r="EI152" t="s">
        <v>3</v>
      </c>
      <c r="EJ152">
        <v>4</v>
      </c>
      <c r="EK152">
        <v>200001</v>
      </c>
      <c r="EL152" t="s">
        <v>97</v>
      </c>
      <c r="EM152" t="s">
        <v>98</v>
      </c>
      <c r="EO152" t="s">
        <v>99</v>
      </c>
      <c r="EQ152">
        <v>0</v>
      </c>
      <c r="ER152">
        <v>263.77999999999997</v>
      </c>
      <c r="ES152">
        <v>0</v>
      </c>
      <c r="ET152">
        <v>0</v>
      </c>
      <c r="EU152">
        <v>0</v>
      </c>
      <c r="EV152">
        <v>263.77999999999997</v>
      </c>
      <c r="EW152">
        <v>21.6</v>
      </c>
      <c r="EX152">
        <v>0</v>
      </c>
      <c r="EY152">
        <v>0</v>
      </c>
      <c r="FQ152">
        <v>0</v>
      </c>
      <c r="FR152">
        <f t="shared" si="127"/>
        <v>0</v>
      </c>
      <c r="FS152">
        <v>0</v>
      </c>
      <c r="FX152">
        <v>65</v>
      </c>
      <c r="FY152">
        <v>40</v>
      </c>
      <c r="GA152" t="s">
        <v>3</v>
      </c>
      <c r="GD152">
        <v>1</v>
      </c>
      <c r="GF152">
        <v>-18471534</v>
      </c>
      <c r="GG152">
        <v>2</v>
      </c>
      <c r="GH152">
        <v>1</v>
      </c>
      <c r="GI152">
        <v>2</v>
      </c>
      <c r="GJ152">
        <v>0</v>
      </c>
      <c r="GK152">
        <v>0</v>
      </c>
      <c r="GL152">
        <f t="shared" si="128"/>
        <v>0</v>
      </c>
      <c r="GM152">
        <f t="shared" si="129"/>
        <v>20183.36</v>
      </c>
      <c r="GN152">
        <f t="shared" si="130"/>
        <v>0</v>
      </c>
      <c r="GO152">
        <f t="shared" si="131"/>
        <v>0</v>
      </c>
      <c r="GP152">
        <f t="shared" si="132"/>
        <v>20183.36</v>
      </c>
      <c r="GR152">
        <v>0</v>
      </c>
      <c r="GS152">
        <v>3</v>
      </c>
      <c r="GT152">
        <v>0</v>
      </c>
      <c r="GU152" t="s">
        <v>3</v>
      </c>
      <c r="GV152">
        <f t="shared" si="133"/>
        <v>0</v>
      </c>
      <c r="GW152">
        <v>1</v>
      </c>
      <c r="GX152">
        <f t="shared" si="134"/>
        <v>0</v>
      </c>
      <c r="HA152">
        <v>0</v>
      </c>
      <c r="HB152">
        <v>0</v>
      </c>
      <c r="HC152">
        <f t="shared" si="135"/>
        <v>0</v>
      </c>
      <c r="HE152" t="s">
        <v>3</v>
      </c>
      <c r="HF152" t="s">
        <v>3</v>
      </c>
      <c r="HM152" t="s">
        <v>3</v>
      </c>
      <c r="HN152" t="s">
        <v>3</v>
      </c>
      <c r="HO152" t="s">
        <v>3</v>
      </c>
      <c r="HP152" t="s">
        <v>3</v>
      </c>
      <c r="HQ152" t="s">
        <v>3</v>
      </c>
      <c r="IK152">
        <v>0</v>
      </c>
    </row>
    <row r="153" spans="1:245" x14ac:dyDescent="0.2">
      <c r="A153">
        <v>17</v>
      </c>
      <c r="B153">
        <v>1</v>
      </c>
      <c r="C153">
        <f>ROW(SmtRes!A92)</f>
        <v>92</v>
      </c>
      <c r="D153">
        <f>ROW(EtalonRes!A92)</f>
        <v>92</v>
      </c>
      <c r="E153" t="s">
        <v>31</v>
      </c>
      <c r="F153" t="s">
        <v>152</v>
      </c>
      <c r="G153" t="s">
        <v>153</v>
      </c>
      <c r="H153" t="s">
        <v>19</v>
      </c>
      <c r="I153">
        <v>3</v>
      </c>
      <c r="J153">
        <v>0</v>
      </c>
      <c r="K153">
        <v>3</v>
      </c>
      <c r="O153">
        <f t="shared" si="96"/>
        <v>6108.2</v>
      </c>
      <c r="P153">
        <f t="shared" si="97"/>
        <v>0</v>
      </c>
      <c r="Q153">
        <f t="shared" si="98"/>
        <v>0</v>
      </c>
      <c r="R153">
        <f t="shared" si="99"/>
        <v>0</v>
      </c>
      <c r="S153">
        <f t="shared" si="100"/>
        <v>6108.2</v>
      </c>
      <c r="T153">
        <f t="shared" si="101"/>
        <v>0</v>
      </c>
      <c r="U153">
        <f t="shared" si="102"/>
        <v>14.580000000000002</v>
      </c>
      <c r="V153">
        <f t="shared" si="103"/>
        <v>0</v>
      </c>
      <c r="W153">
        <f t="shared" si="104"/>
        <v>0</v>
      </c>
      <c r="X153">
        <f t="shared" si="105"/>
        <v>3970.33</v>
      </c>
      <c r="Y153">
        <f t="shared" si="106"/>
        <v>2443.2800000000002</v>
      </c>
      <c r="AA153">
        <v>109128457</v>
      </c>
      <c r="AB153">
        <f t="shared" si="107"/>
        <v>58.914000000000001</v>
      </c>
      <c r="AC153">
        <f t="shared" si="108"/>
        <v>0</v>
      </c>
      <c r="AD153">
        <f t="shared" si="109"/>
        <v>0</v>
      </c>
      <c r="AE153">
        <f t="shared" si="110"/>
        <v>0</v>
      </c>
      <c r="AF153">
        <f t="shared" si="111"/>
        <v>58.914000000000001</v>
      </c>
      <c r="AG153">
        <f t="shared" si="112"/>
        <v>0</v>
      </c>
      <c r="AH153">
        <f t="shared" si="113"/>
        <v>4.8600000000000003</v>
      </c>
      <c r="AI153">
        <f t="shared" si="114"/>
        <v>0</v>
      </c>
      <c r="AJ153">
        <f t="shared" si="115"/>
        <v>0</v>
      </c>
      <c r="AK153">
        <v>54.55</v>
      </c>
      <c r="AL153">
        <v>0</v>
      </c>
      <c r="AM153">
        <v>0</v>
      </c>
      <c r="AN153">
        <v>0</v>
      </c>
      <c r="AO153">
        <v>54.55</v>
      </c>
      <c r="AP153">
        <v>0</v>
      </c>
      <c r="AQ153">
        <v>4.5</v>
      </c>
      <c r="AR153">
        <v>0</v>
      </c>
      <c r="AS153">
        <v>0</v>
      </c>
      <c r="AT153">
        <v>65</v>
      </c>
      <c r="AU153">
        <v>40</v>
      </c>
      <c r="AV153">
        <v>1</v>
      </c>
      <c r="AW153">
        <v>1</v>
      </c>
      <c r="AZ153">
        <v>1</v>
      </c>
      <c r="BA153">
        <v>34.56</v>
      </c>
      <c r="BB153">
        <v>1</v>
      </c>
      <c r="BC153">
        <v>1</v>
      </c>
      <c r="BD153" t="s">
        <v>3</v>
      </c>
      <c r="BE153" t="s">
        <v>3</v>
      </c>
      <c r="BF153" t="s">
        <v>3</v>
      </c>
      <c r="BG153" t="s">
        <v>3</v>
      </c>
      <c r="BH153">
        <v>0</v>
      </c>
      <c r="BI153">
        <v>4</v>
      </c>
      <c r="BJ153" t="s">
        <v>154</v>
      </c>
      <c r="BM153">
        <v>200001</v>
      </c>
      <c r="BN153">
        <v>0</v>
      </c>
      <c r="BO153" t="s">
        <v>3</v>
      </c>
      <c r="BP153">
        <v>0</v>
      </c>
      <c r="BQ153">
        <v>4</v>
      </c>
      <c r="BR153">
        <v>0</v>
      </c>
      <c r="BS153">
        <v>1</v>
      </c>
      <c r="BT153">
        <v>1</v>
      </c>
      <c r="BU153">
        <v>1</v>
      </c>
      <c r="BV153">
        <v>1</v>
      </c>
      <c r="BW153">
        <v>1</v>
      </c>
      <c r="BX153">
        <v>1</v>
      </c>
      <c r="BY153" t="s">
        <v>3</v>
      </c>
      <c r="BZ153">
        <v>65</v>
      </c>
      <c r="CA153">
        <v>40</v>
      </c>
      <c r="CB153" t="s">
        <v>3</v>
      </c>
      <c r="CE153">
        <v>0</v>
      </c>
      <c r="CF153">
        <v>0</v>
      </c>
      <c r="CG153">
        <v>0</v>
      </c>
      <c r="CM153">
        <v>0</v>
      </c>
      <c r="CN153" t="s">
        <v>403</v>
      </c>
      <c r="CO153">
        <v>0</v>
      </c>
      <c r="CP153">
        <f t="shared" si="116"/>
        <v>6108.2</v>
      </c>
      <c r="CQ153">
        <f t="shared" si="117"/>
        <v>0</v>
      </c>
      <c r="CR153">
        <f t="shared" si="118"/>
        <v>0</v>
      </c>
      <c r="CS153">
        <f t="shared" si="119"/>
        <v>0</v>
      </c>
      <c r="CT153">
        <f t="shared" si="120"/>
        <v>2036.0678400000002</v>
      </c>
      <c r="CU153">
        <f t="shared" si="121"/>
        <v>0</v>
      </c>
      <c r="CV153">
        <f t="shared" si="122"/>
        <v>4.8600000000000003</v>
      </c>
      <c r="CW153">
        <f t="shared" si="123"/>
        <v>0</v>
      </c>
      <c r="CX153">
        <f t="shared" si="124"/>
        <v>0</v>
      </c>
      <c r="CY153">
        <f t="shared" si="125"/>
        <v>3970.33</v>
      </c>
      <c r="CZ153">
        <f t="shared" si="126"/>
        <v>2443.2800000000002</v>
      </c>
      <c r="DC153" t="s">
        <v>3</v>
      </c>
      <c r="DD153" t="s">
        <v>3</v>
      </c>
      <c r="DE153" t="s">
        <v>90</v>
      </c>
      <c r="DF153" t="s">
        <v>90</v>
      </c>
      <c r="DG153" t="s">
        <v>96</v>
      </c>
      <c r="DH153" t="s">
        <v>3</v>
      </c>
      <c r="DI153" t="s">
        <v>96</v>
      </c>
      <c r="DJ153" t="s">
        <v>90</v>
      </c>
      <c r="DK153" t="s">
        <v>3</v>
      </c>
      <c r="DL153" t="s">
        <v>3</v>
      </c>
      <c r="DM153" t="s">
        <v>3</v>
      </c>
      <c r="DN153">
        <v>0</v>
      </c>
      <c r="DO153">
        <v>0</v>
      </c>
      <c r="DP153">
        <v>1</v>
      </c>
      <c r="DQ153">
        <v>1</v>
      </c>
      <c r="DU153">
        <v>1013</v>
      </c>
      <c r="DV153" t="s">
        <v>19</v>
      </c>
      <c r="DW153" t="s">
        <v>19</v>
      </c>
      <c r="DX153">
        <v>1</v>
      </c>
      <c r="DZ153" t="s">
        <v>3</v>
      </c>
      <c r="EA153" t="s">
        <v>3</v>
      </c>
      <c r="EB153" t="s">
        <v>3</v>
      </c>
      <c r="EC153" t="s">
        <v>3</v>
      </c>
      <c r="EE153">
        <v>102156749</v>
      </c>
      <c r="EF153">
        <v>4</v>
      </c>
      <c r="EG153" t="s">
        <v>92</v>
      </c>
      <c r="EH153">
        <v>0</v>
      </c>
      <c r="EI153" t="s">
        <v>3</v>
      </c>
      <c r="EJ153">
        <v>4</v>
      </c>
      <c r="EK153">
        <v>200001</v>
      </c>
      <c r="EL153" t="s">
        <v>97</v>
      </c>
      <c r="EM153" t="s">
        <v>98</v>
      </c>
      <c r="EO153" t="s">
        <v>99</v>
      </c>
      <c r="EQ153">
        <v>0</v>
      </c>
      <c r="ER153">
        <v>54.55</v>
      </c>
      <c r="ES153">
        <v>0</v>
      </c>
      <c r="ET153">
        <v>0</v>
      </c>
      <c r="EU153">
        <v>0</v>
      </c>
      <c r="EV153">
        <v>54.55</v>
      </c>
      <c r="EW153">
        <v>4.5</v>
      </c>
      <c r="EX153">
        <v>0</v>
      </c>
      <c r="EY153">
        <v>0</v>
      </c>
      <c r="FQ153">
        <v>0</v>
      </c>
      <c r="FR153">
        <f t="shared" si="127"/>
        <v>0</v>
      </c>
      <c r="FS153">
        <v>0</v>
      </c>
      <c r="FX153">
        <v>65</v>
      </c>
      <c r="FY153">
        <v>40</v>
      </c>
      <c r="GA153" t="s">
        <v>3</v>
      </c>
      <c r="GD153">
        <v>1</v>
      </c>
      <c r="GF153">
        <v>-1132938218</v>
      </c>
      <c r="GG153">
        <v>2</v>
      </c>
      <c r="GH153">
        <v>1</v>
      </c>
      <c r="GI153">
        <v>2</v>
      </c>
      <c r="GJ153">
        <v>0</v>
      </c>
      <c r="GK153">
        <v>0</v>
      </c>
      <c r="GL153">
        <f t="shared" si="128"/>
        <v>0</v>
      </c>
      <c r="GM153">
        <f t="shared" si="129"/>
        <v>12521.81</v>
      </c>
      <c r="GN153">
        <f t="shared" si="130"/>
        <v>0</v>
      </c>
      <c r="GO153">
        <f t="shared" si="131"/>
        <v>0</v>
      </c>
      <c r="GP153">
        <f t="shared" si="132"/>
        <v>12521.81</v>
      </c>
      <c r="GR153">
        <v>0</v>
      </c>
      <c r="GS153">
        <v>3</v>
      </c>
      <c r="GT153">
        <v>0</v>
      </c>
      <c r="GU153" t="s">
        <v>3</v>
      </c>
      <c r="GV153">
        <f t="shared" si="133"/>
        <v>0</v>
      </c>
      <c r="GW153">
        <v>1</v>
      </c>
      <c r="GX153">
        <f t="shared" si="134"/>
        <v>0</v>
      </c>
      <c r="HA153">
        <v>0</v>
      </c>
      <c r="HB153">
        <v>0</v>
      </c>
      <c r="HC153">
        <f t="shared" si="135"/>
        <v>0</v>
      </c>
      <c r="HE153" t="s">
        <v>3</v>
      </c>
      <c r="HF153" t="s">
        <v>3</v>
      </c>
      <c r="HM153" t="s">
        <v>3</v>
      </c>
      <c r="HN153" t="s">
        <v>3</v>
      </c>
      <c r="HO153" t="s">
        <v>3</v>
      </c>
      <c r="HP153" t="s">
        <v>3</v>
      </c>
      <c r="HQ153" t="s">
        <v>3</v>
      </c>
      <c r="IK153">
        <v>0</v>
      </c>
    </row>
    <row r="154" spans="1:245" x14ac:dyDescent="0.2">
      <c r="A154">
        <v>17</v>
      </c>
      <c r="B154">
        <v>1</v>
      </c>
      <c r="C154">
        <f>ROW(SmtRes!A94)</f>
        <v>94</v>
      </c>
      <c r="D154">
        <f>ROW(EtalonRes!A94)</f>
        <v>94</v>
      </c>
      <c r="E154" t="s">
        <v>106</v>
      </c>
      <c r="F154" t="s">
        <v>155</v>
      </c>
      <c r="G154" t="s">
        <v>156</v>
      </c>
      <c r="H154" t="s">
        <v>19</v>
      </c>
      <c r="I154">
        <v>2</v>
      </c>
      <c r="J154">
        <v>0</v>
      </c>
      <c r="K154">
        <v>2</v>
      </c>
      <c r="O154">
        <f t="shared" si="96"/>
        <v>1628.85</v>
      </c>
      <c r="P154">
        <f t="shared" si="97"/>
        <v>0</v>
      </c>
      <c r="Q154">
        <f t="shared" si="98"/>
        <v>0</v>
      </c>
      <c r="R154">
        <f t="shared" si="99"/>
        <v>0</v>
      </c>
      <c r="S154">
        <f t="shared" si="100"/>
        <v>1628.85</v>
      </c>
      <c r="T154">
        <f t="shared" si="101"/>
        <v>0</v>
      </c>
      <c r="U154">
        <f t="shared" si="102"/>
        <v>3.8880000000000008</v>
      </c>
      <c r="V154">
        <f t="shared" si="103"/>
        <v>0</v>
      </c>
      <c r="W154">
        <f t="shared" si="104"/>
        <v>0</v>
      </c>
      <c r="X154">
        <f t="shared" si="105"/>
        <v>1058.75</v>
      </c>
      <c r="Y154">
        <f t="shared" si="106"/>
        <v>651.54</v>
      </c>
      <c r="AA154">
        <v>109128457</v>
      </c>
      <c r="AB154">
        <f t="shared" si="107"/>
        <v>23.5656</v>
      </c>
      <c r="AC154">
        <f t="shared" si="108"/>
        <v>0</v>
      </c>
      <c r="AD154">
        <f t="shared" si="109"/>
        <v>0</v>
      </c>
      <c r="AE154">
        <f t="shared" si="110"/>
        <v>0</v>
      </c>
      <c r="AF154">
        <f t="shared" si="111"/>
        <v>23.5656</v>
      </c>
      <c r="AG154">
        <f t="shared" si="112"/>
        <v>0</v>
      </c>
      <c r="AH154">
        <f t="shared" si="113"/>
        <v>1.9440000000000004</v>
      </c>
      <c r="AI154">
        <f t="shared" si="114"/>
        <v>0</v>
      </c>
      <c r="AJ154">
        <f t="shared" si="115"/>
        <v>0</v>
      </c>
      <c r="AK154">
        <v>21.82</v>
      </c>
      <c r="AL154">
        <v>0</v>
      </c>
      <c r="AM154">
        <v>0</v>
      </c>
      <c r="AN154">
        <v>0</v>
      </c>
      <c r="AO154">
        <v>21.82</v>
      </c>
      <c r="AP154">
        <v>0</v>
      </c>
      <c r="AQ154">
        <v>1.8</v>
      </c>
      <c r="AR154">
        <v>0</v>
      </c>
      <c r="AS154">
        <v>0</v>
      </c>
      <c r="AT154">
        <v>65</v>
      </c>
      <c r="AU154">
        <v>40</v>
      </c>
      <c r="AV154">
        <v>1</v>
      </c>
      <c r="AW154">
        <v>1</v>
      </c>
      <c r="AZ154">
        <v>1</v>
      </c>
      <c r="BA154">
        <v>34.56</v>
      </c>
      <c r="BB154">
        <v>1</v>
      </c>
      <c r="BC154">
        <v>1</v>
      </c>
      <c r="BD154" t="s">
        <v>3</v>
      </c>
      <c r="BE154" t="s">
        <v>3</v>
      </c>
      <c r="BF154" t="s">
        <v>3</v>
      </c>
      <c r="BG154" t="s">
        <v>3</v>
      </c>
      <c r="BH154">
        <v>0</v>
      </c>
      <c r="BI154">
        <v>4</v>
      </c>
      <c r="BJ154" t="s">
        <v>157</v>
      </c>
      <c r="BM154">
        <v>200001</v>
      </c>
      <c r="BN154">
        <v>0</v>
      </c>
      <c r="BO154" t="s">
        <v>3</v>
      </c>
      <c r="BP154">
        <v>0</v>
      </c>
      <c r="BQ154">
        <v>4</v>
      </c>
      <c r="BR154">
        <v>0</v>
      </c>
      <c r="BS154">
        <v>1</v>
      </c>
      <c r="BT154">
        <v>1</v>
      </c>
      <c r="BU154">
        <v>1</v>
      </c>
      <c r="BV154">
        <v>1</v>
      </c>
      <c r="BW154">
        <v>1</v>
      </c>
      <c r="BX154">
        <v>1</v>
      </c>
      <c r="BY154" t="s">
        <v>3</v>
      </c>
      <c r="BZ154">
        <v>65</v>
      </c>
      <c r="CA154">
        <v>40</v>
      </c>
      <c r="CB154" t="s">
        <v>3</v>
      </c>
      <c r="CE154">
        <v>0</v>
      </c>
      <c r="CF154">
        <v>0</v>
      </c>
      <c r="CG154">
        <v>0</v>
      </c>
      <c r="CM154">
        <v>0</v>
      </c>
      <c r="CN154" t="s">
        <v>403</v>
      </c>
      <c r="CO154">
        <v>0</v>
      </c>
      <c r="CP154">
        <f t="shared" si="116"/>
        <v>1628.85</v>
      </c>
      <c r="CQ154">
        <f t="shared" si="117"/>
        <v>0</v>
      </c>
      <c r="CR154">
        <f t="shared" si="118"/>
        <v>0</v>
      </c>
      <c r="CS154">
        <f t="shared" si="119"/>
        <v>0</v>
      </c>
      <c r="CT154">
        <f t="shared" si="120"/>
        <v>814.42713600000002</v>
      </c>
      <c r="CU154">
        <f t="shared" si="121"/>
        <v>0</v>
      </c>
      <c r="CV154">
        <f t="shared" si="122"/>
        <v>1.9440000000000004</v>
      </c>
      <c r="CW154">
        <f t="shared" si="123"/>
        <v>0</v>
      </c>
      <c r="CX154">
        <f t="shared" si="124"/>
        <v>0</v>
      </c>
      <c r="CY154">
        <f t="shared" si="125"/>
        <v>1058.7525000000001</v>
      </c>
      <c r="CZ154">
        <f t="shared" si="126"/>
        <v>651.54</v>
      </c>
      <c r="DC154" t="s">
        <v>3</v>
      </c>
      <c r="DD154" t="s">
        <v>3</v>
      </c>
      <c r="DE154" t="s">
        <v>90</v>
      </c>
      <c r="DF154" t="s">
        <v>90</v>
      </c>
      <c r="DG154" t="s">
        <v>96</v>
      </c>
      <c r="DH154" t="s">
        <v>3</v>
      </c>
      <c r="DI154" t="s">
        <v>96</v>
      </c>
      <c r="DJ154" t="s">
        <v>90</v>
      </c>
      <c r="DK154" t="s">
        <v>3</v>
      </c>
      <c r="DL154" t="s">
        <v>3</v>
      </c>
      <c r="DM154" t="s">
        <v>3</v>
      </c>
      <c r="DN154">
        <v>0</v>
      </c>
      <c r="DO154">
        <v>0</v>
      </c>
      <c r="DP154">
        <v>1</v>
      </c>
      <c r="DQ154">
        <v>1</v>
      </c>
      <c r="DU154">
        <v>1013</v>
      </c>
      <c r="DV154" t="s">
        <v>19</v>
      </c>
      <c r="DW154" t="s">
        <v>19</v>
      </c>
      <c r="DX154">
        <v>1</v>
      </c>
      <c r="DZ154" t="s">
        <v>3</v>
      </c>
      <c r="EA154" t="s">
        <v>3</v>
      </c>
      <c r="EB154" t="s">
        <v>3</v>
      </c>
      <c r="EC154" t="s">
        <v>3</v>
      </c>
      <c r="EE154">
        <v>102156749</v>
      </c>
      <c r="EF154">
        <v>4</v>
      </c>
      <c r="EG154" t="s">
        <v>92</v>
      </c>
      <c r="EH154">
        <v>0</v>
      </c>
      <c r="EI154" t="s">
        <v>3</v>
      </c>
      <c r="EJ154">
        <v>4</v>
      </c>
      <c r="EK154">
        <v>200001</v>
      </c>
      <c r="EL154" t="s">
        <v>97</v>
      </c>
      <c r="EM154" t="s">
        <v>98</v>
      </c>
      <c r="EO154" t="s">
        <v>99</v>
      </c>
      <c r="EQ154">
        <v>0</v>
      </c>
      <c r="ER154">
        <v>21.82</v>
      </c>
      <c r="ES154">
        <v>0</v>
      </c>
      <c r="ET154">
        <v>0</v>
      </c>
      <c r="EU154">
        <v>0</v>
      </c>
      <c r="EV154">
        <v>21.82</v>
      </c>
      <c r="EW154">
        <v>1.8</v>
      </c>
      <c r="EX154">
        <v>0</v>
      </c>
      <c r="EY154">
        <v>0</v>
      </c>
      <c r="FQ154">
        <v>0</v>
      </c>
      <c r="FR154">
        <f t="shared" si="127"/>
        <v>0</v>
      </c>
      <c r="FS154">
        <v>0</v>
      </c>
      <c r="FX154">
        <v>65</v>
      </c>
      <c r="FY154">
        <v>40</v>
      </c>
      <c r="GA154" t="s">
        <v>3</v>
      </c>
      <c r="GD154">
        <v>1</v>
      </c>
      <c r="GF154">
        <v>-1341061783</v>
      </c>
      <c r="GG154">
        <v>2</v>
      </c>
      <c r="GH154">
        <v>1</v>
      </c>
      <c r="GI154">
        <v>2</v>
      </c>
      <c r="GJ154">
        <v>0</v>
      </c>
      <c r="GK154">
        <v>0</v>
      </c>
      <c r="GL154">
        <f t="shared" si="128"/>
        <v>0</v>
      </c>
      <c r="GM154">
        <f t="shared" si="129"/>
        <v>3339.14</v>
      </c>
      <c r="GN154">
        <f t="shared" si="130"/>
        <v>0</v>
      </c>
      <c r="GO154">
        <f t="shared" si="131"/>
        <v>0</v>
      </c>
      <c r="GP154">
        <f t="shared" si="132"/>
        <v>3339.14</v>
      </c>
      <c r="GR154">
        <v>0</v>
      </c>
      <c r="GS154">
        <v>3</v>
      </c>
      <c r="GT154">
        <v>0</v>
      </c>
      <c r="GU154" t="s">
        <v>3</v>
      </c>
      <c r="GV154">
        <f t="shared" si="133"/>
        <v>0</v>
      </c>
      <c r="GW154">
        <v>1</v>
      </c>
      <c r="GX154">
        <f t="shared" si="134"/>
        <v>0</v>
      </c>
      <c r="HA154">
        <v>0</v>
      </c>
      <c r="HB154">
        <v>0</v>
      </c>
      <c r="HC154">
        <f t="shared" si="135"/>
        <v>0</v>
      </c>
      <c r="HE154" t="s">
        <v>3</v>
      </c>
      <c r="HF154" t="s">
        <v>3</v>
      </c>
      <c r="HM154" t="s">
        <v>3</v>
      </c>
      <c r="HN154" t="s">
        <v>3</v>
      </c>
      <c r="HO154" t="s">
        <v>3</v>
      </c>
      <c r="HP154" t="s">
        <v>3</v>
      </c>
      <c r="HQ154" t="s">
        <v>3</v>
      </c>
      <c r="IK154">
        <v>0</v>
      </c>
    </row>
    <row r="155" spans="1:245" x14ac:dyDescent="0.2">
      <c r="A155">
        <v>17</v>
      </c>
      <c r="B155">
        <v>1</v>
      </c>
      <c r="C155">
        <f>ROW(SmtRes!A96)</f>
        <v>96</v>
      </c>
      <c r="D155">
        <f>ROW(EtalonRes!A96)</f>
        <v>96</v>
      </c>
      <c r="E155" t="s">
        <v>111</v>
      </c>
      <c r="F155" t="s">
        <v>158</v>
      </c>
      <c r="G155" t="s">
        <v>159</v>
      </c>
      <c r="H155" t="s">
        <v>137</v>
      </c>
      <c r="I155">
        <v>1</v>
      </c>
      <c r="J155">
        <v>0</v>
      </c>
      <c r="K155">
        <v>1</v>
      </c>
      <c r="O155">
        <f t="shared" si="96"/>
        <v>9379.35</v>
      </c>
      <c r="P155">
        <f t="shared" si="97"/>
        <v>0</v>
      </c>
      <c r="Q155">
        <f t="shared" si="98"/>
        <v>0</v>
      </c>
      <c r="R155">
        <f t="shared" si="99"/>
        <v>0</v>
      </c>
      <c r="S155">
        <f t="shared" si="100"/>
        <v>9379.35</v>
      </c>
      <c r="T155">
        <f t="shared" si="101"/>
        <v>0</v>
      </c>
      <c r="U155">
        <f t="shared" si="102"/>
        <v>23.328000000000003</v>
      </c>
      <c r="V155">
        <f t="shared" si="103"/>
        <v>0</v>
      </c>
      <c r="W155">
        <f t="shared" si="104"/>
        <v>0</v>
      </c>
      <c r="X155">
        <f t="shared" si="105"/>
        <v>6096.58</v>
      </c>
      <c r="Y155">
        <f t="shared" si="106"/>
        <v>3751.74</v>
      </c>
      <c r="AA155">
        <v>109128457</v>
      </c>
      <c r="AB155">
        <f t="shared" si="107"/>
        <v>271.39319999999998</v>
      </c>
      <c r="AC155">
        <f t="shared" si="108"/>
        <v>0</v>
      </c>
      <c r="AD155">
        <f t="shared" si="109"/>
        <v>0</v>
      </c>
      <c r="AE155">
        <f t="shared" si="110"/>
        <v>0</v>
      </c>
      <c r="AF155">
        <f t="shared" si="111"/>
        <v>271.39319999999998</v>
      </c>
      <c r="AG155">
        <f t="shared" si="112"/>
        <v>0</v>
      </c>
      <c r="AH155">
        <f t="shared" si="113"/>
        <v>23.328000000000003</v>
      </c>
      <c r="AI155">
        <f t="shared" si="114"/>
        <v>0</v>
      </c>
      <c r="AJ155">
        <f t="shared" si="115"/>
        <v>0</v>
      </c>
      <c r="AK155">
        <v>251.29</v>
      </c>
      <c r="AL155">
        <v>0</v>
      </c>
      <c r="AM155">
        <v>0</v>
      </c>
      <c r="AN155">
        <v>0</v>
      </c>
      <c r="AO155">
        <v>251.29</v>
      </c>
      <c r="AP155">
        <v>0</v>
      </c>
      <c r="AQ155">
        <v>21.6</v>
      </c>
      <c r="AR155">
        <v>0</v>
      </c>
      <c r="AS155">
        <v>0</v>
      </c>
      <c r="AT155">
        <v>65</v>
      </c>
      <c r="AU155">
        <v>40</v>
      </c>
      <c r="AV155">
        <v>1</v>
      </c>
      <c r="AW155">
        <v>1</v>
      </c>
      <c r="AZ155">
        <v>1</v>
      </c>
      <c r="BA155">
        <v>34.56</v>
      </c>
      <c r="BB155">
        <v>1</v>
      </c>
      <c r="BC155">
        <v>1</v>
      </c>
      <c r="BD155" t="s">
        <v>3</v>
      </c>
      <c r="BE155" t="s">
        <v>3</v>
      </c>
      <c r="BF155" t="s">
        <v>3</v>
      </c>
      <c r="BG155" t="s">
        <v>3</v>
      </c>
      <c r="BH155">
        <v>0</v>
      </c>
      <c r="BI155">
        <v>4</v>
      </c>
      <c r="BJ155" t="s">
        <v>160</v>
      </c>
      <c r="BM155">
        <v>200001</v>
      </c>
      <c r="BN155">
        <v>0</v>
      </c>
      <c r="BO155" t="s">
        <v>3</v>
      </c>
      <c r="BP155">
        <v>0</v>
      </c>
      <c r="BQ155">
        <v>4</v>
      </c>
      <c r="BR155">
        <v>0</v>
      </c>
      <c r="BS155">
        <v>1</v>
      </c>
      <c r="BT155">
        <v>1</v>
      </c>
      <c r="BU155">
        <v>1</v>
      </c>
      <c r="BV155">
        <v>1</v>
      </c>
      <c r="BW155">
        <v>1</v>
      </c>
      <c r="BX155">
        <v>1</v>
      </c>
      <c r="BY155" t="s">
        <v>3</v>
      </c>
      <c r="BZ155">
        <v>65</v>
      </c>
      <c r="CA155">
        <v>40</v>
      </c>
      <c r="CB155" t="s">
        <v>3</v>
      </c>
      <c r="CE155">
        <v>0</v>
      </c>
      <c r="CF155">
        <v>0</v>
      </c>
      <c r="CG155">
        <v>0</v>
      </c>
      <c r="CM155">
        <v>0</v>
      </c>
      <c r="CN155" t="s">
        <v>403</v>
      </c>
      <c r="CO155">
        <v>0</v>
      </c>
      <c r="CP155">
        <f t="shared" si="116"/>
        <v>9379.35</v>
      </c>
      <c r="CQ155">
        <f t="shared" si="117"/>
        <v>0</v>
      </c>
      <c r="CR155">
        <f t="shared" si="118"/>
        <v>0</v>
      </c>
      <c r="CS155">
        <f t="shared" si="119"/>
        <v>0</v>
      </c>
      <c r="CT155">
        <f t="shared" si="120"/>
        <v>9379.3489919999993</v>
      </c>
      <c r="CU155">
        <f t="shared" si="121"/>
        <v>0</v>
      </c>
      <c r="CV155">
        <f t="shared" si="122"/>
        <v>23.328000000000003</v>
      </c>
      <c r="CW155">
        <f t="shared" si="123"/>
        <v>0</v>
      </c>
      <c r="CX155">
        <f t="shared" si="124"/>
        <v>0</v>
      </c>
      <c r="CY155">
        <f t="shared" si="125"/>
        <v>6096.5775000000003</v>
      </c>
      <c r="CZ155">
        <f t="shared" si="126"/>
        <v>3751.74</v>
      </c>
      <c r="DC155" t="s">
        <v>3</v>
      </c>
      <c r="DD155" t="s">
        <v>3</v>
      </c>
      <c r="DE155" t="s">
        <v>90</v>
      </c>
      <c r="DF155" t="s">
        <v>90</v>
      </c>
      <c r="DG155" t="s">
        <v>96</v>
      </c>
      <c r="DH155" t="s">
        <v>3</v>
      </c>
      <c r="DI155" t="s">
        <v>96</v>
      </c>
      <c r="DJ155" t="s">
        <v>90</v>
      </c>
      <c r="DK155" t="s">
        <v>3</v>
      </c>
      <c r="DL155" t="s">
        <v>3</v>
      </c>
      <c r="DM155" t="s">
        <v>3</v>
      </c>
      <c r="DN155">
        <v>0</v>
      </c>
      <c r="DO155">
        <v>0</v>
      </c>
      <c r="DP155">
        <v>1</v>
      </c>
      <c r="DQ155">
        <v>1</v>
      </c>
      <c r="DU155">
        <v>3154213</v>
      </c>
      <c r="DV155" t="s">
        <v>137</v>
      </c>
      <c r="DW155" t="s">
        <v>137</v>
      </c>
      <c r="DX155">
        <v>1</v>
      </c>
      <c r="DZ155" t="s">
        <v>3</v>
      </c>
      <c r="EA155" t="s">
        <v>3</v>
      </c>
      <c r="EB155" t="s">
        <v>3</v>
      </c>
      <c r="EC155" t="s">
        <v>3</v>
      </c>
      <c r="EE155">
        <v>102156749</v>
      </c>
      <c r="EF155">
        <v>4</v>
      </c>
      <c r="EG155" t="s">
        <v>92</v>
      </c>
      <c r="EH155">
        <v>0</v>
      </c>
      <c r="EI155" t="s">
        <v>3</v>
      </c>
      <c r="EJ155">
        <v>4</v>
      </c>
      <c r="EK155">
        <v>200001</v>
      </c>
      <c r="EL155" t="s">
        <v>97</v>
      </c>
      <c r="EM155" t="s">
        <v>98</v>
      </c>
      <c r="EO155" t="s">
        <v>99</v>
      </c>
      <c r="EQ155">
        <v>0</v>
      </c>
      <c r="ER155">
        <v>251.29</v>
      </c>
      <c r="ES155">
        <v>0</v>
      </c>
      <c r="ET155">
        <v>0</v>
      </c>
      <c r="EU155">
        <v>0</v>
      </c>
      <c r="EV155">
        <v>251.29</v>
      </c>
      <c r="EW155">
        <v>21.6</v>
      </c>
      <c r="EX155">
        <v>0</v>
      </c>
      <c r="EY155">
        <v>0</v>
      </c>
      <c r="FQ155">
        <v>0</v>
      </c>
      <c r="FR155">
        <f t="shared" si="127"/>
        <v>0</v>
      </c>
      <c r="FS155">
        <v>0</v>
      </c>
      <c r="FX155">
        <v>65</v>
      </c>
      <c r="FY155">
        <v>40</v>
      </c>
      <c r="GA155" t="s">
        <v>3</v>
      </c>
      <c r="GD155">
        <v>1</v>
      </c>
      <c r="GF155">
        <v>607412161</v>
      </c>
      <c r="GG155">
        <v>2</v>
      </c>
      <c r="GH155">
        <v>1</v>
      </c>
      <c r="GI155">
        <v>2</v>
      </c>
      <c r="GJ155">
        <v>0</v>
      </c>
      <c r="GK155">
        <v>0</v>
      </c>
      <c r="GL155">
        <f t="shared" si="128"/>
        <v>0</v>
      </c>
      <c r="GM155">
        <f t="shared" si="129"/>
        <v>19227.669999999998</v>
      </c>
      <c r="GN155">
        <f t="shared" si="130"/>
        <v>0</v>
      </c>
      <c r="GO155">
        <f t="shared" si="131"/>
        <v>0</v>
      </c>
      <c r="GP155">
        <f t="shared" si="132"/>
        <v>19227.669999999998</v>
      </c>
      <c r="GR155">
        <v>0</v>
      </c>
      <c r="GS155">
        <v>3</v>
      </c>
      <c r="GT155">
        <v>0</v>
      </c>
      <c r="GU155" t="s">
        <v>3</v>
      </c>
      <c r="GV155">
        <f t="shared" si="133"/>
        <v>0</v>
      </c>
      <c r="GW155">
        <v>1</v>
      </c>
      <c r="GX155">
        <f t="shared" si="134"/>
        <v>0</v>
      </c>
      <c r="HA155">
        <v>0</v>
      </c>
      <c r="HB155">
        <v>0</v>
      </c>
      <c r="HC155">
        <f t="shared" si="135"/>
        <v>0</v>
      </c>
      <c r="HE155" t="s">
        <v>3</v>
      </c>
      <c r="HF155" t="s">
        <v>3</v>
      </c>
      <c r="HM155" t="s">
        <v>3</v>
      </c>
      <c r="HN155" t="s">
        <v>3</v>
      </c>
      <c r="HO155" t="s">
        <v>3</v>
      </c>
      <c r="HP155" t="s">
        <v>3</v>
      </c>
      <c r="HQ155" t="s">
        <v>3</v>
      </c>
      <c r="IK155">
        <v>0</v>
      </c>
    </row>
    <row r="156" spans="1:245" x14ac:dyDescent="0.2">
      <c r="A156">
        <v>17</v>
      </c>
      <c r="B156">
        <v>1</v>
      </c>
      <c r="C156">
        <f>ROW(SmtRes!A98)</f>
        <v>98</v>
      </c>
      <c r="D156">
        <f>ROW(EtalonRes!A98)</f>
        <v>98</v>
      </c>
      <c r="E156" t="s">
        <v>116</v>
      </c>
      <c r="F156" t="s">
        <v>135</v>
      </c>
      <c r="G156" t="s">
        <v>136</v>
      </c>
      <c r="H156" t="s">
        <v>137</v>
      </c>
      <c r="I156">
        <v>1</v>
      </c>
      <c r="J156">
        <v>0</v>
      </c>
      <c r="K156">
        <v>1</v>
      </c>
      <c r="O156">
        <f t="shared" si="96"/>
        <v>3908.28</v>
      </c>
      <c r="P156">
        <f t="shared" si="97"/>
        <v>0</v>
      </c>
      <c r="Q156">
        <f t="shared" si="98"/>
        <v>0</v>
      </c>
      <c r="R156">
        <f t="shared" si="99"/>
        <v>0</v>
      </c>
      <c r="S156">
        <f t="shared" si="100"/>
        <v>3908.28</v>
      </c>
      <c r="T156">
        <f t="shared" si="101"/>
        <v>0</v>
      </c>
      <c r="U156">
        <f t="shared" si="102"/>
        <v>9.7200000000000006</v>
      </c>
      <c r="V156">
        <f t="shared" si="103"/>
        <v>0</v>
      </c>
      <c r="W156">
        <f t="shared" si="104"/>
        <v>0</v>
      </c>
      <c r="X156">
        <f t="shared" si="105"/>
        <v>2540.38</v>
      </c>
      <c r="Y156">
        <f t="shared" si="106"/>
        <v>1563.31</v>
      </c>
      <c r="AA156">
        <v>109128457</v>
      </c>
      <c r="AB156">
        <f t="shared" si="107"/>
        <v>113.0868</v>
      </c>
      <c r="AC156">
        <f t="shared" si="108"/>
        <v>0</v>
      </c>
      <c r="AD156">
        <f t="shared" si="109"/>
        <v>0</v>
      </c>
      <c r="AE156">
        <f t="shared" si="110"/>
        <v>0</v>
      </c>
      <c r="AF156">
        <f t="shared" si="111"/>
        <v>113.0868</v>
      </c>
      <c r="AG156">
        <f t="shared" si="112"/>
        <v>0</v>
      </c>
      <c r="AH156">
        <f t="shared" si="113"/>
        <v>9.7200000000000006</v>
      </c>
      <c r="AI156">
        <f t="shared" si="114"/>
        <v>0</v>
      </c>
      <c r="AJ156">
        <f t="shared" si="115"/>
        <v>0</v>
      </c>
      <c r="AK156">
        <v>104.71</v>
      </c>
      <c r="AL156">
        <v>0</v>
      </c>
      <c r="AM156">
        <v>0</v>
      </c>
      <c r="AN156">
        <v>0</v>
      </c>
      <c r="AO156">
        <v>104.71</v>
      </c>
      <c r="AP156">
        <v>0</v>
      </c>
      <c r="AQ156">
        <v>9</v>
      </c>
      <c r="AR156">
        <v>0</v>
      </c>
      <c r="AS156">
        <v>0</v>
      </c>
      <c r="AT156">
        <v>65</v>
      </c>
      <c r="AU156">
        <v>40</v>
      </c>
      <c r="AV156">
        <v>1</v>
      </c>
      <c r="AW156">
        <v>1</v>
      </c>
      <c r="AZ156">
        <v>1</v>
      </c>
      <c r="BA156">
        <v>34.56</v>
      </c>
      <c r="BB156">
        <v>1</v>
      </c>
      <c r="BC156">
        <v>1</v>
      </c>
      <c r="BD156" t="s">
        <v>3</v>
      </c>
      <c r="BE156" t="s">
        <v>3</v>
      </c>
      <c r="BF156" t="s">
        <v>3</v>
      </c>
      <c r="BG156" t="s">
        <v>3</v>
      </c>
      <c r="BH156">
        <v>0</v>
      </c>
      <c r="BI156">
        <v>4</v>
      </c>
      <c r="BJ156" t="s">
        <v>138</v>
      </c>
      <c r="BM156">
        <v>200001</v>
      </c>
      <c r="BN156">
        <v>0</v>
      </c>
      <c r="BO156" t="s">
        <v>3</v>
      </c>
      <c r="BP156">
        <v>0</v>
      </c>
      <c r="BQ156">
        <v>4</v>
      </c>
      <c r="BR156">
        <v>0</v>
      </c>
      <c r="BS156">
        <v>1</v>
      </c>
      <c r="BT156">
        <v>1</v>
      </c>
      <c r="BU156">
        <v>1</v>
      </c>
      <c r="BV156">
        <v>1</v>
      </c>
      <c r="BW156">
        <v>1</v>
      </c>
      <c r="BX156">
        <v>1</v>
      </c>
      <c r="BY156" t="s">
        <v>3</v>
      </c>
      <c r="BZ156">
        <v>65</v>
      </c>
      <c r="CA156">
        <v>40</v>
      </c>
      <c r="CB156" t="s">
        <v>3</v>
      </c>
      <c r="CE156">
        <v>0</v>
      </c>
      <c r="CF156">
        <v>0</v>
      </c>
      <c r="CG156">
        <v>0</v>
      </c>
      <c r="CM156">
        <v>0</v>
      </c>
      <c r="CN156" t="s">
        <v>403</v>
      </c>
      <c r="CO156">
        <v>0</v>
      </c>
      <c r="CP156">
        <f t="shared" si="116"/>
        <v>3908.28</v>
      </c>
      <c r="CQ156">
        <f t="shared" si="117"/>
        <v>0</v>
      </c>
      <c r="CR156">
        <f t="shared" si="118"/>
        <v>0</v>
      </c>
      <c r="CS156">
        <f t="shared" si="119"/>
        <v>0</v>
      </c>
      <c r="CT156">
        <f t="shared" si="120"/>
        <v>3908.2798080000002</v>
      </c>
      <c r="CU156">
        <f t="shared" si="121"/>
        <v>0</v>
      </c>
      <c r="CV156">
        <f t="shared" si="122"/>
        <v>9.7200000000000006</v>
      </c>
      <c r="CW156">
        <f t="shared" si="123"/>
        <v>0</v>
      </c>
      <c r="CX156">
        <f t="shared" si="124"/>
        <v>0</v>
      </c>
      <c r="CY156">
        <f t="shared" si="125"/>
        <v>2540.3820000000001</v>
      </c>
      <c r="CZ156">
        <f t="shared" si="126"/>
        <v>1563.3120000000001</v>
      </c>
      <c r="DC156" t="s">
        <v>3</v>
      </c>
      <c r="DD156" t="s">
        <v>3</v>
      </c>
      <c r="DE156" t="s">
        <v>90</v>
      </c>
      <c r="DF156" t="s">
        <v>90</v>
      </c>
      <c r="DG156" t="s">
        <v>96</v>
      </c>
      <c r="DH156" t="s">
        <v>3</v>
      </c>
      <c r="DI156" t="s">
        <v>96</v>
      </c>
      <c r="DJ156" t="s">
        <v>90</v>
      </c>
      <c r="DK156" t="s">
        <v>3</v>
      </c>
      <c r="DL156" t="s">
        <v>3</v>
      </c>
      <c r="DM156" t="s">
        <v>3</v>
      </c>
      <c r="DN156">
        <v>0</v>
      </c>
      <c r="DO156">
        <v>0</v>
      </c>
      <c r="DP156">
        <v>1</v>
      </c>
      <c r="DQ156">
        <v>1</v>
      </c>
      <c r="DU156">
        <v>3154213</v>
      </c>
      <c r="DV156" t="s">
        <v>137</v>
      </c>
      <c r="DW156" t="s">
        <v>137</v>
      </c>
      <c r="DX156">
        <v>1</v>
      </c>
      <c r="DZ156" t="s">
        <v>3</v>
      </c>
      <c r="EA156" t="s">
        <v>3</v>
      </c>
      <c r="EB156" t="s">
        <v>3</v>
      </c>
      <c r="EC156" t="s">
        <v>3</v>
      </c>
      <c r="EE156">
        <v>102156749</v>
      </c>
      <c r="EF156">
        <v>4</v>
      </c>
      <c r="EG156" t="s">
        <v>92</v>
      </c>
      <c r="EH156">
        <v>0</v>
      </c>
      <c r="EI156" t="s">
        <v>3</v>
      </c>
      <c r="EJ156">
        <v>4</v>
      </c>
      <c r="EK156">
        <v>200001</v>
      </c>
      <c r="EL156" t="s">
        <v>97</v>
      </c>
      <c r="EM156" t="s">
        <v>98</v>
      </c>
      <c r="EO156" t="s">
        <v>99</v>
      </c>
      <c r="EQ156">
        <v>0</v>
      </c>
      <c r="ER156">
        <v>104.71</v>
      </c>
      <c r="ES156">
        <v>0</v>
      </c>
      <c r="ET156">
        <v>0</v>
      </c>
      <c r="EU156">
        <v>0</v>
      </c>
      <c r="EV156">
        <v>104.71</v>
      </c>
      <c r="EW156">
        <v>9</v>
      </c>
      <c r="EX156">
        <v>0</v>
      </c>
      <c r="EY156">
        <v>0</v>
      </c>
      <c r="FQ156">
        <v>0</v>
      </c>
      <c r="FR156">
        <f t="shared" si="127"/>
        <v>0</v>
      </c>
      <c r="FS156">
        <v>0</v>
      </c>
      <c r="FX156">
        <v>65</v>
      </c>
      <c r="FY156">
        <v>40</v>
      </c>
      <c r="GA156" t="s">
        <v>3</v>
      </c>
      <c r="GD156">
        <v>1</v>
      </c>
      <c r="GF156">
        <v>-1254303248</v>
      </c>
      <c r="GG156">
        <v>2</v>
      </c>
      <c r="GH156">
        <v>1</v>
      </c>
      <c r="GI156">
        <v>2</v>
      </c>
      <c r="GJ156">
        <v>0</v>
      </c>
      <c r="GK156">
        <v>0</v>
      </c>
      <c r="GL156">
        <f t="shared" si="128"/>
        <v>0</v>
      </c>
      <c r="GM156">
        <f t="shared" si="129"/>
        <v>8011.97</v>
      </c>
      <c r="GN156">
        <f t="shared" si="130"/>
        <v>0</v>
      </c>
      <c r="GO156">
        <f t="shared" si="131"/>
        <v>0</v>
      </c>
      <c r="GP156">
        <f t="shared" si="132"/>
        <v>8011.97</v>
      </c>
      <c r="GR156">
        <v>0</v>
      </c>
      <c r="GS156">
        <v>3</v>
      </c>
      <c r="GT156">
        <v>0</v>
      </c>
      <c r="GU156" t="s">
        <v>3</v>
      </c>
      <c r="GV156">
        <f t="shared" si="133"/>
        <v>0</v>
      </c>
      <c r="GW156">
        <v>1</v>
      </c>
      <c r="GX156">
        <f t="shared" si="134"/>
        <v>0</v>
      </c>
      <c r="HA156">
        <v>0</v>
      </c>
      <c r="HB156">
        <v>0</v>
      </c>
      <c r="HC156">
        <f t="shared" si="135"/>
        <v>0</v>
      </c>
      <c r="HE156" t="s">
        <v>3</v>
      </c>
      <c r="HF156" t="s">
        <v>3</v>
      </c>
      <c r="HM156" t="s">
        <v>3</v>
      </c>
      <c r="HN156" t="s">
        <v>3</v>
      </c>
      <c r="HO156" t="s">
        <v>3</v>
      </c>
      <c r="HP156" t="s">
        <v>3</v>
      </c>
      <c r="HQ156" t="s">
        <v>3</v>
      </c>
      <c r="IK156">
        <v>0</v>
      </c>
    </row>
    <row r="157" spans="1:245" x14ac:dyDescent="0.2">
      <c r="A157">
        <v>17</v>
      </c>
      <c r="B157">
        <v>1</v>
      </c>
      <c r="C157">
        <f>ROW(SmtRes!A100)</f>
        <v>100</v>
      </c>
      <c r="D157">
        <f>ROW(EtalonRes!A100)</f>
        <v>100</v>
      </c>
      <c r="E157" t="s">
        <v>121</v>
      </c>
      <c r="F157" t="s">
        <v>161</v>
      </c>
      <c r="G157" t="s">
        <v>162</v>
      </c>
      <c r="H157" t="s">
        <v>163</v>
      </c>
      <c r="I157">
        <v>1</v>
      </c>
      <c r="J157">
        <v>0</v>
      </c>
      <c r="K157">
        <v>1</v>
      </c>
      <c r="O157">
        <f t="shared" si="96"/>
        <v>29840.799999999999</v>
      </c>
      <c r="P157">
        <f t="shared" si="97"/>
        <v>0</v>
      </c>
      <c r="Q157">
        <f t="shared" si="98"/>
        <v>0</v>
      </c>
      <c r="R157">
        <f t="shared" si="99"/>
        <v>0</v>
      </c>
      <c r="S157">
        <f t="shared" si="100"/>
        <v>29840.799999999999</v>
      </c>
      <c r="T157">
        <f t="shared" si="101"/>
        <v>0</v>
      </c>
      <c r="U157">
        <f t="shared" si="102"/>
        <v>64.540800000000004</v>
      </c>
      <c r="V157">
        <f t="shared" si="103"/>
        <v>0</v>
      </c>
      <c r="W157">
        <f t="shared" si="104"/>
        <v>0</v>
      </c>
      <c r="X157">
        <f t="shared" si="105"/>
        <v>19396.52</v>
      </c>
      <c r="Y157">
        <f t="shared" si="106"/>
        <v>11936.32</v>
      </c>
      <c r="AA157">
        <v>109128457</v>
      </c>
      <c r="AB157">
        <f t="shared" si="107"/>
        <v>863.44920000000002</v>
      </c>
      <c r="AC157">
        <f t="shared" si="108"/>
        <v>0</v>
      </c>
      <c r="AD157">
        <f t="shared" si="109"/>
        <v>0</v>
      </c>
      <c r="AE157">
        <f t="shared" si="110"/>
        <v>0</v>
      </c>
      <c r="AF157">
        <f t="shared" si="111"/>
        <v>863.44920000000002</v>
      </c>
      <c r="AG157">
        <f t="shared" si="112"/>
        <v>0</v>
      </c>
      <c r="AH157">
        <f t="shared" si="113"/>
        <v>64.540800000000004</v>
      </c>
      <c r="AI157">
        <f t="shared" si="114"/>
        <v>0</v>
      </c>
      <c r="AJ157">
        <f t="shared" si="115"/>
        <v>0</v>
      </c>
      <c r="AK157">
        <v>799.49</v>
      </c>
      <c r="AL157">
        <v>0</v>
      </c>
      <c r="AM157">
        <v>0</v>
      </c>
      <c r="AN157">
        <v>0</v>
      </c>
      <c r="AO157">
        <v>799.49</v>
      </c>
      <c r="AP157">
        <v>0</v>
      </c>
      <c r="AQ157">
        <v>59.76</v>
      </c>
      <c r="AR157">
        <v>0</v>
      </c>
      <c r="AS157">
        <v>0</v>
      </c>
      <c r="AT157">
        <v>65</v>
      </c>
      <c r="AU157">
        <v>40</v>
      </c>
      <c r="AV157">
        <v>1</v>
      </c>
      <c r="AW157">
        <v>1</v>
      </c>
      <c r="AZ157">
        <v>1</v>
      </c>
      <c r="BA157">
        <v>34.56</v>
      </c>
      <c r="BB157">
        <v>1</v>
      </c>
      <c r="BC157">
        <v>1</v>
      </c>
      <c r="BD157" t="s">
        <v>3</v>
      </c>
      <c r="BE157" t="s">
        <v>3</v>
      </c>
      <c r="BF157" t="s">
        <v>3</v>
      </c>
      <c r="BG157" t="s">
        <v>3</v>
      </c>
      <c r="BH157">
        <v>0</v>
      </c>
      <c r="BI157">
        <v>4</v>
      </c>
      <c r="BJ157" t="s">
        <v>164</v>
      </c>
      <c r="BM157">
        <v>200001</v>
      </c>
      <c r="BN157">
        <v>0</v>
      </c>
      <c r="BO157" t="s">
        <v>3</v>
      </c>
      <c r="BP157">
        <v>0</v>
      </c>
      <c r="BQ157">
        <v>4</v>
      </c>
      <c r="BR157">
        <v>0</v>
      </c>
      <c r="BS157">
        <v>1</v>
      </c>
      <c r="BT157">
        <v>1</v>
      </c>
      <c r="BU157">
        <v>1</v>
      </c>
      <c r="BV157">
        <v>1</v>
      </c>
      <c r="BW157">
        <v>1</v>
      </c>
      <c r="BX157">
        <v>1</v>
      </c>
      <c r="BY157" t="s">
        <v>3</v>
      </c>
      <c r="BZ157">
        <v>65</v>
      </c>
      <c r="CA157">
        <v>40</v>
      </c>
      <c r="CB157" t="s">
        <v>3</v>
      </c>
      <c r="CE157">
        <v>0</v>
      </c>
      <c r="CF157">
        <v>0</v>
      </c>
      <c r="CG157">
        <v>0</v>
      </c>
      <c r="CM157">
        <v>0</v>
      </c>
      <c r="CN157" t="s">
        <v>403</v>
      </c>
      <c r="CO157">
        <v>0</v>
      </c>
      <c r="CP157">
        <f t="shared" si="116"/>
        <v>29840.799999999999</v>
      </c>
      <c r="CQ157">
        <f t="shared" si="117"/>
        <v>0</v>
      </c>
      <c r="CR157">
        <f t="shared" si="118"/>
        <v>0</v>
      </c>
      <c r="CS157">
        <f t="shared" si="119"/>
        <v>0</v>
      </c>
      <c r="CT157">
        <f t="shared" si="120"/>
        <v>29840.804352000003</v>
      </c>
      <c r="CU157">
        <f t="shared" si="121"/>
        <v>0</v>
      </c>
      <c r="CV157">
        <f t="shared" si="122"/>
        <v>64.540800000000004</v>
      </c>
      <c r="CW157">
        <f t="shared" si="123"/>
        <v>0</v>
      </c>
      <c r="CX157">
        <f t="shared" si="124"/>
        <v>0</v>
      </c>
      <c r="CY157">
        <f t="shared" si="125"/>
        <v>19396.52</v>
      </c>
      <c r="CZ157">
        <f t="shared" si="126"/>
        <v>11936.32</v>
      </c>
      <c r="DC157" t="s">
        <v>3</v>
      </c>
      <c r="DD157" t="s">
        <v>3</v>
      </c>
      <c r="DE157" t="s">
        <v>90</v>
      </c>
      <c r="DF157" t="s">
        <v>90</v>
      </c>
      <c r="DG157" t="s">
        <v>96</v>
      </c>
      <c r="DH157" t="s">
        <v>3</v>
      </c>
      <c r="DI157" t="s">
        <v>96</v>
      </c>
      <c r="DJ157" t="s">
        <v>90</v>
      </c>
      <c r="DK157" t="s">
        <v>3</v>
      </c>
      <c r="DL157" t="s">
        <v>3</v>
      </c>
      <c r="DM157" t="s">
        <v>3</v>
      </c>
      <c r="DN157">
        <v>0</v>
      </c>
      <c r="DO157">
        <v>0</v>
      </c>
      <c r="DP157">
        <v>1</v>
      </c>
      <c r="DQ157">
        <v>1</v>
      </c>
      <c r="DU157">
        <v>1013</v>
      </c>
      <c r="DV157" t="s">
        <v>163</v>
      </c>
      <c r="DW157" t="s">
        <v>163</v>
      </c>
      <c r="DX157">
        <v>1</v>
      </c>
      <c r="DZ157" t="s">
        <v>3</v>
      </c>
      <c r="EA157" t="s">
        <v>3</v>
      </c>
      <c r="EB157" t="s">
        <v>3</v>
      </c>
      <c r="EC157" t="s">
        <v>3</v>
      </c>
      <c r="EE157">
        <v>102156749</v>
      </c>
      <c r="EF157">
        <v>4</v>
      </c>
      <c r="EG157" t="s">
        <v>92</v>
      </c>
      <c r="EH157">
        <v>0</v>
      </c>
      <c r="EI157" t="s">
        <v>3</v>
      </c>
      <c r="EJ157">
        <v>4</v>
      </c>
      <c r="EK157">
        <v>200001</v>
      </c>
      <c r="EL157" t="s">
        <v>97</v>
      </c>
      <c r="EM157" t="s">
        <v>98</v>
      </c>
      <c r="EO157" t="s">
        <v>99</v>
      </c>
      <c r="EQ157">
        <v>0</v>
      </c>
      <c r="ER157">
        <v>799.49</v>
      </c>
      <c r="ES157">
        <v>0</v>
      </c>
      <c r="ET157">
        <v>0</v>
      </c>
      <c r="EU157">
        <v>0</v>
      </c>
      <c r="EV157">
        <v>799.49</v>
      </c>
      <c r="EW157">
        <v>59.76</v>
      </c>
      <c r="EX157">
        <v>0</v>
      </c>
      <c r="EY157">
        <v>0</v>
      </c>
      <c r="FQ157">
        <v>0</v>
      </c>
      <c r="FR157">
        <f t="shared" si="127"/>
        <v>0</v>
      </c>
      <c r="FS157">
        <v>0</v>
      </c>
      <c r="FX157">
        <v>65</v>
      </c>
      <c r="FY157">
        <v>40</v>
      </c>
      <c r="GA157" t="s">
        <v>3</v>
      </c>
      <c r="GD157">
        <v>1</v>
      </c>
      <c r="GF157">
        <v>1466140105</v>
      </c>
      <c r="GG157">
        <v>2</v>
      </c>
      <c r="GH157">
        <v>1</v>
      </c>
      <c r="GI157">
        <v>2</v>
      </c>
      <c r="GJ157">
        <v>0</v>
      </c>
      <c r="GK157">
        <v>0</v>
      </c>
      <c r="GL157">
        <f t="shared" si="128"/>
        <v>0</v>
      </c>
      <c r="GM157">
        <f t="shared" si="129"/>
        <v>61173.64</v>
      </c>
      <c r="GN157">
        <f t="shared" si="130"/>
        <v>0</v>
      </c>
      <c r="GO157">
        <f t="shared" si="131"/>
        <v>0</v>
      </c>
      <c r="GP157">
        <f t="shared" si="132"/>
        <v>61173.64</v>
      </c>
      <c r="GR157">
        <v>0</v>
      </c>
      <c r="GS157">
        <v>3</v>
      </c>
      <c r="GT157">
        <v>0</v>
      </c>
      <c r="GU157" t="s">
        <v>3</v>
      </c>
      <c r="GV157">
        <f t="shared" si="133"/>
        <v>0</v>
      </c>
      <c r="GW157">
        <v>1</v>
      </c>
      <c r="GX157">
        <f t="shared" si="134"/>
        <v>0</v>
      </c>
      <c r="HA157">
        <v>0</v>
      </c>
      <c r="HB157">
        <v>0</v>
      </c>
      <c r="HC157">
        <f t="shared" si="135"/>
        <v>0</v>
      </c>
      <c r="HE157" t="s">
        <v>3</v>
      </c>
      <c r="HF157" t="s">
        <v>3</v>
      </c>
      <c r="HM157" t="s">
        <v>3</v>
      </c>
      <c r="HN157" t="s">
        <v>3</v>
      </c>
      <c r="HO157" t="s">
        <v>3</v>
      </c>
      <c r="HP157" t="s">
        <v>3</v>
      </c>
      <c r="HQ157" t="s">
        <v>3</v>
      </c>
      <c r="IK157">
        <v>0</v>
      </c>
    </row>
    <row r="158" spans="1:245" x14ac:dyDescent="0.2">
      <c r="A158">
        <v>17</v>
      </c>
      <c r="B158">
        <v>1</v>
      </c>
      <c r="C158">
        <f>ROW(SmtRes!A102)</f>
        <v>102</v>
      </c>
      <c r="D158">
        <f>ROW(EtalonRes!A102)</f>
        <v>102</v>
      </c>
      <c r="E158" t="s">
        <v>125</v>
      </c>
      <c r="F158" t="s">
        <v>165</v>
      </c>
      <c r="G158" t="s">
        <v>166</v>
      </c>
      <c r="H158" t="s">
        <v>137</v>
      </c>
      <c r="I158">
        <v>11</v>
      </c>
      <c r="J158">
        <v>0</v>
      </c>
      <c r="K158">
        <v>11</v>
      </c>
      <c r="O158">
        <f t="shared" si="96"/>
        <v>13557.11</v>
      </c>
      <c r="P158">
        <f t="shared" si="97"/>
        <v>0</v>
      </c>
      <c r="Q158">
        <f t="shared" si="98"/>
        <v>0</v>
      </c>
      <c r="R158">
        <f t="shared" si="99"/>
        <v>0</v>
      </c>
      <c r="S158">
        <f t="shared" si="100"/>
        <v>13557.11</v>
      </c>
      <c r="T158">
        <f t="shared" si="101"/>
        <v>0</v>
      </c>
      <c r="U158">
        <f t="shared" si="102"/>
        <v>34.214399999999998</v>
      </c>
      <c r="V158">
        <f t="shared" si="103"/>
        <v>0</v>
      </c>
      <c r="W158">
        <f t="shared" si="104"/>
        <v>0</v>
      </c>
      <c r="X158">
        <f t="shared" si="105"/>
        <v>8812.1200000000008</v>
      </c>
      <c r="Y158">
        <f t="shared" si="106"/>
        <v>5422.84</v>
      </c>
      <c r="AA158">
        <v>109128457</v>
      </c>
      <c r="AB158">
        <f t="shared" si="107"/>
        <v>35.6616</v>
      </c>
      <c r="AC158">
        <f t="shared" si="108"/>
        <v>0</v>
      </c>
      <c r="AD158">
        <f t="shared" si="109"/>
        <v>0</v>
      </c>
      <c r="AE158">
        <f t="shared" si="110"/>
        <v>0</v>
      </c>
      <c r="AF158">
        <f t="shared" si="111"/>
        <v>35.6616</v>
      </c>
      <c r="AG158">
        <f t="shared" si="112"/>
        <v>0</v>
      </c>
      <c r="AH158">
        <f t="shared" si="113"/>
        <v>3.1103999999999998</v>
      </c>
      <c r="AI158">
        <f t="shared" si="114"/>
        <v>0</v>
      </c>
      <c r="AJ158">
        <f t="shared" si="115"/>
        <v>0</v>
      </c>
      <c r="AK158">
        <v>33.020000000000003</v>
      </c>
      <c r="AL158">
        <v>0</v>
      </c>
      <c r="AM158">
        <v>0</v>
      </c>
      <c r="AN158">
        <v>0</v>
      </c>
      <c r="AO158">
        <v>33.020000000000003</v>
      </c>
      <c r="AP158">
        <v>0</v>
      </c>
      <c r="AQ158">
        <v>2.88</v>
      </c>
      <c r="AR158">
        <v>0</v>
      </c>
      <c r="AS158">
        <v>0</v>
      </c>
      <c r="AT158">
        <v>65</v>
      </c>
      <c r="AU158">
        <v>40</v>
      </c>
      <c r="AV158">
        <v>1</v>
      </c>
      <c r="AW158">
        <v>1</v>
      </c>
      <c r="AZ158">
        <v>1</v>
      </c>
      <c r="BA158">
        <v>34.56</v>
      </c>
      <c r="BB158">
        <v>1</v>
      </c>
      <c r="BC158">
        <v>1</v>
      </c>
      <c r="BD158" t="s">
        <v>3</v>
      </c>
      <c r="BE158" t="s">
        <v>3</v>
      </c>
      <c r="BF158" t="s">
        <v>3</v>
      </c>
      <c r="BG158" t="s">
        <v>3</v>
      </c>
      <c r="BH158">
        <v>0</v>
      </c>
      <c r="BI158">
        <v>4</v>
      </c>
      <c r="BJ158" t="s">
        <v>167</v>
      </c>
      <c r="BM158">
        <v>200001</v>
      </c>
      <c r="BN158">
        <v>0</v>
      </c>
      <c r="BO158" t="s">
        <v>3</v>
      </c>
      <c r="BP158">
        <v>0</v>
      </c>
      <c r="BQ158">
        <v>4</v>
      </c>
      <c r="BR158">
        <v>0</v>
      </c>
      <c r="BS158">
        <v>1</v>
      </c>
      <c r="BT158">
        <v>1</v>
      </c>
      <c r="BU158">
        <v>1</v>
      </c>
      <c r="BV158">
        <v>1</v>
      </c>
      <c r="BW158">
        <v>1</v>
      </c>
      <c r="BX158">
        <v>1</v>
      </c>
      <c r="BY158" t="s">
        <v>3</v>
      </c>
      <c r="BZ158">
        <v>65</v>
      </c>
      <c r="CA158">
        <v>40</v>
      </c>
      <c r="CB158" t="s">
        <v>3</v>
      </c>
      <c r="CE158">
        <v>0</v>
      </c>
      <c r="CF158">
        <v>0</v>
      </c>
      <c r="CG158">
        <v>0</v>
      </c>
      <c r="CM158">
        <v>0</v>
      </c>
      <c r="CN158" t="s">
        <v>403</v>
      </c>
      <c r="CO158">
        <v>0</v>
      </c>
      <c r="CP158">
        <f t="shared" si="116"/>
        <v>13557.11</v>
      </c>
      <c r="CQ158">
        <f t="shared" si="117"/>
        <v>0</v>
      </c>
      <c r="CR158">
        <f t="shared" si="118"/>
        <v>0</v>
      </c>
      <c r="CS158">
        <f t="shared" si="119"/>
        <v>0</v>
      </c>
      <c r="CT158">
        <f t="shared" si="120"/>
        <v>1232.4648960000002</v>
      </c>
      <c r="CU158">
        <f t="shared" si="121"/>
        <v>0</v>
      </c>
      <c r="CV158">
        <f t="shared" si="122"/>
        <v>3.1103999999999998</v>
      </c>
      <c r="CW158">
        <f t="shared" si="123"/>
        <v>0</v>
      </c>
      <c r="CX158">
        <f t="shared" si="124"/>
        <v>0</v>
      </c>
      <c r="CY158">
        <f t="shared" si="125"/>
        <v>8812.1215000000011</v>
      </c>
      <c r="CZ158">
        <f t="shared" si="126"/>
        <v>5422.8440000000001</v>
      </c>
      <c r="DC158" t="s">
        <v>3</v>
      </c>
      <c r="DD158" t="s">
        <v>3</v>
      </c>
      <c r="DE158" t="s">
        <v>90</v>
      </c>
      <c r="DF158" t="s">
        <v>90</v>
      </c>
      <c r="DG158" t="s">
        <v>96</v>
      </c>
      <c r="DH158" t="s">
        <v>3</v>
      </c>
      <c r="DI158" t="s">
        <v>96</v>
      </c>
      <c r="DJ158" t="s">
        <v>90</v>
      </c>
      <c r="DK158" t="s">
        <v>3</v>
      </c>
      <c r="DL158" t="s">
        <v>3</v>
      </c>
      <c r="DM158" t="s">
        <v>3</v>
      </c>
      <c r="DN158">
        <v>0</v>
      </c>
      <c r="DO158">
        <v>0</v>
      </c>
      <c r="DP158">
        <v>1</v>
      </c>
      <c r="DQ158">
        <v>1</v>
      </c>
      <c r="DU158">
        <v>3154213</v>
      </c>
      <c r="DV158" t="s">
        <v>137</v>
      </c>
      <c r="DW158" t="s">
        <v>137</v>
      </c>
      <c r="DX158">
        <v>1</v>
      </c>
      <c r="DZ158" t="s">
        <v>3</v>
      </c>
      <c r="EA158" t="s">
        <v>3</v>
      </c>
      <c r="EB158" t="s">
        <v>3</v>
      </c>
      <c r="EC158" t="s">
        <v>3</v>
      </c>
      <c r="EE158">
        <v>102156749</v>
      </c>
      <c r="EF158">
        <v>4</v>
      </c>
      <c r="EG158" t="s">
        <v>92</v>
      </c>
      <c r="EH158">
        <v>0</v>
      </c>
      <c r="EI158" t="s">
        <v>3</v>
      </c>
      <c r="EJ158">
        <v>4</v>
      </c>
      <c r="EK158">
        <v>200001</v>
      </c>
      <c r="EL158" t="s">
        <v>97</v>
      </c>
      <c r="EM158" t="s">
        <v>98</v>
      </c>
      <c r="EO158" t="s">
        <v>99</v>
      </c>
      <c r="EQ158">
        <v>0</v>
      </c>
      <c r="ER158">
        <v>33.020000000000003</v>
      </c>
      <c r="ES158">
        <v>0</v>
      </c>
      <c r="ET158">
        <v>0</v>
      </c>
      <c r="EU158">
        <v>0</v>
      </c>
      <c r="EV158">
        <v>33.020000000000003</v>
      </c>
      <c r="EW158">
        <v>2.88</v>
      </c>
      <c r="EX158">
        <v>0</v>
      </c>
      <c r="EY158">
        <v>0</v>
      </c>
      <c r="FQ158">
        <v>0</v>
      </c>
      <c r="FR158">
        <f t="shared" si="127"/>
        <v>0</v>
      </c>
      <c r="FS158">
        <v>0</v>
      </c>
      <c r="FX158">
        <v>65</v>
      </c>
      <c r="FY158">
        <v>40</v>
      </c>
      <c r="GA158" t="s">
        <v>3</v>
      </c>
      <c r="GD158">
        <v>1</v>
      </c>
      <c r="GF158">
        <v>545910591</v>
      </c>
      <c r="GG158">
        <v>2</v>
      </c>
      <c r="GH158">
        <v>1</v>
      </c>
      <c r="GI158">
        <v>2</v>
      </c>
      <c r="GJ158">
        <v>0</v>
      </c>
      <c r="GK158">
        <v>0</v>
      </c>
      <c r="GL158">
        <f t="shared" si="128"/>
        <v>0</v>
      </c>
      <c r="GM158">
        <f t="shared" si="129"/>
        <v>27792.07</v>
      </c>
      <c r="GN158">
        <f t="shared" si="130"/>
        <v>0</v>
      </c>
      <c r="GO158">
        <f t="shared" si="131"/>
        <v>0</v>
      </c>
      <c r="GP158">
        <f t="shared" si="132"/>
        <v>27792.07</v>
      </c>
      <c r="GR158">
        <v>0</v>
      </c>
      <c r="GS158">
        <v>3</v>
      </c>
      <c r="GT158">
        <v>0</v>
      </c>
      <c r="GU158" t="s">
        <v>3</v>
      </c>
      <c r="GV158">
        <f t="shared" si="133"/>
        <v>0</v>
      </c>
      <c r="GW158">
        <v>1</v>
      </c>
      <c r="GX158">
        <f t="shared" si="134"/>
        <v>0</v>
      </c>
      <c r="HA158">
        <v>0</v>
      </c>
      <c r="HB158">
        <v>0</v>
      </c>
      <c r="HC158">
        <f t="shared" si="135"/>
        <v>0</v>
      </c>
      <c r="HE158" t="s">
        <v>3</v>
      </c>
      <c r="HF158" t="s">
        <v>3</v>
      </c>
      <c r="HM158" t="s">
        <v>3</v>
      </c>
      <c r="HN158" t="s">
        <v>3</v>
      </c>
      <c r="HO158" t="s">
        <v>3</v>
      </c>
      <c r="HP158" t="s">
        <v>3</v>
      </c>
      <c r="HQ158" t="s">
        <v>3</v>
      </c>
      <c r="IK158">
        <v>0</v>
      </c>
    </row>
    <row r="159" spans="1:245" x14ac:dyDescent="0.2">
      <c r="A159">
        <v>17</v>
      </c>
      <c r="B159">
        <v>1</v>
      </c>
      <c r="C159">
        <f>ROW(SmtRes!A104)</f>
        <v>104</v>
      </c>
      <c r="D159">
        <f>ROW(EtalonRes!A104)</f>
        <v>104</v>
      </c>
      <c r="E159" t="s">
        <v>130</v>
      </c>
      <c r="F159" t="s">
        <v>168</v>
      </c>
      <c r="G159" t="s">
        <v>169</v>
      </c>
      <c r="H159" t="s">
        <v>19</v>
      </c>
      <c r="I159">
        <v>4</v>
      </c>
      <c r="J159">
        <v>0</v>
      </c>
      <c r="K159">
        <v>4</v>
      </c>
      <c r="O159">
        <f t="shared" si="96"/>
        <v>3238.3</v>
      </c>
      <c r="P159">
        <f t="shared" si="97"/>
        <v>0</v>
      </c>
      <c r="Q159">
        <f t="shared" si="98"/>
        <v>0</v>
      </c>
      <c r="R159">
        <f t="shared" si="99"/>
        <v>0</v>
      </c>
      <c r="S159">
        <f t="shared" si="100"/>
        <v>3238.3</v>
      </c>
      <c r="T159">
        <f t="shared" si="101"/>
        <v>0</v>
      </c>
      <c r="U159">
        <f t="shared" si="102"/>
        <v>6.998400000000002</v>
      </c>
      <c r="V159">
        <f t="shared" si="103"/>
        <v>0</v>
      </c>
      <c r="W159">
        <f t="shared" si="104"/>
        <v>0</v>
      </c>
      <c r="X159">
        <f t="shared" si="105"/>
        <v>2104.9</v>
      </c>
      <c r="Y159">
        <f t="shared" si="106"/>
        <v>1295.32</v>
      </c>
      <c r="AA159">
        <v>109128457</v>
      </c>
      <c r="AB159">
        <f t="shared" si="107"/>
        <v>23.4252</v>
      </c>
      <c r="AC159">
        <f t="shared" si="108"/>
        <v>0</v>
      </c>
      <c r="AD159">
        <f t="shared" si="109"/>
        <v>0</v>
      </c>
      <c r="AE159">
        <f t="shared" si="110"/>
        <v>0</v>
      </c>
      <c r="AF159">
        <f t="shared" si="111"/>
        <v>23.4252</v>
      </c>
      <c r="AG159">
        <f t="shared" si="112"/>
        <v>0</v>
      </c>
      <c r="AH159">
        <f t="shared" si="113"/>
        <v>1.7496000000000005</v>
      </c>
      <c r="AI159">
        <f t="shared" si="114"/>
        <v>0</v>
      </c>
      <c r="AJ159">
        <f t="shared" si="115"/>
        <v>0</v>
      </c>
      <c r="AK159">
        <v>21.69</v>
      </c>
      <c r="AL159">
        <v>0</v>
      </c>
      <c r="AM159">
        <v>0</v>
      </c>
      <c r="AN159">
        <v>0</v>
      </c>
      <c r="AO159">
        <v>21.69</v>
      </c>
      <c r="AP159">
        <v>0</v>
      </c>
      <c r="AQ159">
        <v>1.62</v>
      </c>
      <c r="AR159">
        <v>0</v>
      </c>
      <c r="AS159">
        <v>0</v>
      </c>
      <c r="AT159">
        <v>65</v>
      </c>
      <c r="AU159">
        <v>40</v>
      </c>
      <c r="AV159">
        <v>1</v>
      </c>
      <c r="AW159">
        <v>1</v>
      </c>
      <c r="AZ159">
        <v>1</v>
      </c>
      <c r="BA159">
        <v>34.56</v>
      </c>
      <c r="BB159">
        <v>1</v>
      </c>
      <c r="BC159">
        <v>1</v>
      </c>
      <c r="BD159" t="s">
        <v>3</v>
      </c>
      <c r="BE159" t="s">
        <v>3</v>
      </c>
      <c r="BF159" t="s">
        <v>3</v>
      </c>
      <c r="BG159" t="s">
        <v>3</v>
      </c>
      <c r="BH159">
        <v>0</v>
      </c>
      <c r="BI159">
        <v>4</v>
      </c>
      <c r="BJ159" t="s">
        <v>170</v>
      </c>
      <c r="BM159">
        <v>200001</v>
      </c>
      <c r="BN159">
        <v>0</v>
      </c>
      <c r="BO159" t="s">
        <v>3</v>
      </c>
      <c r="BP159">
        <v>0</v>
      </c>
      <c r="BQ159">
        <v>4</v>
      </c>
      <c r="BR159">
        <v>0</v>
      </c>
      <c r="BS159">
        <v>1</v>
      </c>
      <c r="BT159">
        <v>1</v>
      </c>
      <c r="BU159">
        <v>1</v>
      </c>
      <c r="BV159">
        <v>1</v>
      </c>
      <c r="BW159">
        <v>1</v>
      </c>
      <c r="BX159">
        <v>1</v>
      </c>
      <c r="BY159" t="s">
        <v>3</v>
      </c>
      <c r="BZ159">
        <v>65</v>
      </c>
      <c r="CA159">
        <v>40</v>
      </c>
      <c r="CB159" t="s">
        <v>3</v>
      </c>
      <c r="CE159">
        <v>0</v>
      </c>
      <c r="CF159">
        <v>0</v>
      </c>
      <c r="CG159">
        <v>0</v>
      </c>
      <c r="CM159">
        <v>0</v>
      </c>
      <c r="CN159" t="s">
        <v>403</v>
      </c>
      <c r="CO159">
        <v>0</v>
      </c>
      <c r="CP159">
        <f t="shared" si="116"/>
        <v>3238.3</v>
      </c>
      <c r="CQ159">
        <f t="shared" si="117"/>
        <v>0</v>
      </c>
      <c r="CR159">
        <f t="shared" si="118"/>
        <v>0</v>
      </c>
      <c r="CS159">
        <f t="shared" si="119"/>
        <v>0</v>
      </c>
      <c r="CT159">
        <f t="shared" si="120"/>
        <v>809.57491200000004</v>
      </c>
      <c r="CU159">
        <f t="shared" si="121"/>
        <v>0</v>
      </c>
      <c r="CV159">
        <f t="shared" si="122"/>
        <v>1.7496000000000005</v>
      </c>
      <c r="CW159">
        <f t="shared" si="123"/>
        <v>0</v>
      </c>
      <c r="CX159">
        <f t="shared" si="124"/>
        <v>0</v>
      </c>
      <c r="CY159">
        <f t="shared" si="125"/>
        <v>2104.895</v>
      </c>
      <c r="CZ159">
        <f t="shared" si="126"/>
        <v>1295.32</v>
      </c>
      <c r="DC159" t="s">
        <v>3</v>
      </c>
      <c r="DD159" t="s">
        <v>3</v>
      </c>
      <c r="DE159" t="s">
        <v>90</v>
      </c>
      <c r="DF159" t="s">
        <v>90</v>
      </c>
      <c r="DG159" t="s">
        <v>96</v>
      </c>
      <c r="DH159" t="s">
        <v>3</v>
      </c>
      <c r="DI159" t="s">
        <v>96</v>
      </c>
      <c r="DJ159" t="s">
        <v>90</v>
      </c>
      <c r="DK159" t="s">
        <v>3</v>
      </c>
      <c r="DL159" t="s">
        <v>3</v>
      </c>
      <c r="DM159" t="s">
        <v>3</v>
      </c>
      <c r="DN159">
        <v>0</v>
      </c>
      <c r="DO159">
        <v>0</v>
      </c>
      <c r="DP159">
        <v>1</v>
      </c>
      <c r="DQ159">
        <v>1</v>
      </c>
      <c r="DU159">
        <v>1013</v>
      </c>
      <c r="DV159" t="s">
        <v>19</v>
      </c>
      <c r="DW159" t="s">
        <v>19</v>
      </c>
      <c r="DX159">
        <v>1</v>
      </c>
      <c r="DZ159" t="s">
        <v>3</v>
      </c>
      <c r="EA159" t="s">
        <v>3</v>
      </c>
      <c r="EB159" t="s">
        <v>3</v>
      </c>
      <c r="EC159" t="s">
        <v>3</v>
      </c>
      <c r="EE159">
        <v>102156749</v>
      </c>
      <c r="EF159">
        <v>4</v>
      </c>
      <c r="EG159" t="s">
        <v>92</v>
      </c>
      <c r="EH159">
        <v>0</v>
      </c>
      <c r="EI159" t="s">
        <v>3</v>
      </c>
      <c r="EJ159">
        <v>4</v>
      </c>
      <c r="EK159">
        <v>200001</v>
      </c>
      <c r="EL159" t="s">
        <v>97</v>
      </c>
      <c r="EM159" t="s">
        <v>98</v>
      </c>
      <c r="EO159" t="s">
        <v>99</v>
      </c>
      <c r="EQ159">
        <v>0</v>
      </c>
      <c r="ER159">
        <v>21.69</v>
      </c>
      <c r="ES159">
        <v>0</v>
      </c>
      <c r="ET159">
        <v>0</v>
      </c>
      <c r="EU159">
        <v>0</v>
      </c>
      <c r="EV159">
        <v>21.69</v>
      </c>
      <c r="EW159">
        <v>1.62</v>
      </c>
      <c r="EX159">
        <v>0</v>
      </c>
      <c r="EY159">
        <v>0</v>
      </c>
      <c r="FQ159">
        <v>0</v>
      </c>
      <c r="FR159">
        <f t="shared" si="127"/>
        <v>0</v>
      </c>
      <c r="FS159">
        <v>0</v>
      </c>
      <c r="FX159">
        <v>65</v>
      </c>
      <c r="FY159">
        <v>40</v>
      </c>
      <c r="GA159" t="s">
        <v>3</v>
      </c>
      <c r="GD159">
        <v>1</v>
      </c>
      <c r="GF159">
        <v>1681951582</v>
      </c>
      <c r="GG159">
        <v>2</v>
      </c>
      <c r="GH159">
        <v>1</v>
      </c>
      <c r="GI159">
        <v>2</v>
      </c>
      <c r="GJ159">
        <v>0</v>
      </c>
      <c r="GK159">
        <v>0</v>
      </c>
      <c r="GL159">
        <f t="shared" si="128"/>
        <v>0</v>
      </c>
      <c r="GM159">
        <f t="shared" si="129"/>
        <v>6638.52</v>
      </c>
      <c r="GN159">
        <f t="shared" si="130"/>
        <v>0</v>
      </c>
      <c r="GO159">
        <f t="shared" si="131"/>
        <v>0</v>
      </c>
      <c r="GP159">
        <f t="shared" si="132"/>
        <v>6638.52</v>
      </c>
      <c r="GR159">
        <v>0</v>
      </c>
      <c r="GS159">
        <v>3</v>
      </c>
      <c r="GT159">
        <v>0</v>
      </c>
      <c r="GU159" t="s">
        <v>3</v>
      </c>
      <c r="GV159">
        <f t="shared" si="133"/>
        <v>0</v>
      </c>
      <c r="GW159">
        <v>1</v>
      </c>
      <c r="GX159">
        <f t="shared" si="134"/>
        <v>0</v>
      </c>
      <c r="HA159">
        <v>0</v>
      </c>
      <c r="HB159">
        <v>0</v>
      </c>
      <c r="HC159">
        <f t="shared" si="135"/>
        <v>0</v>
      </c>
      <c r="HE159" t="s">
        <v>3</v>
      </c>
      <c r="HF159" t="s">
        <v>3</v>
      </c>
      <c r="HM159" t="s">
        <v>3</v>
      </c>
      <c r="HN159" t="s">
        <v>3</v>
      </c>
      <c r="HO159" t="s">
        <v>3</v>
      </c>
      <c r="HP159" t="s">
        <v>3</v>
      </c>
      <c r="HQ159" t="s">
        <v>3</v>
      </c>
      <c r="IK159">
        <v>0</v>
      </c>
    </row>
    <row r="160" spans="1:245" x14ac:dyDescent="0.2">
      <c r="A160">
        <v>17</v>
      </c>
      <c r="B160">
        <v>1</v>
      </c>
      <c r="C160">
        <f>ROW(SmtRes!A108)</f>
        <v>108</v>
      </c>
      <c r="D160">
        <f>ROW(EtalonRes!A108)</f>
        <v>108</v>
      </c>
      <c r="E160" t="s">
        <v>134</v>
      </c>
      <c r="F160" t="s">
        <v>171</v>
      </c>
      <c r="G160" t="s">
        <v>172</v>
      </c>
      <c r="H160" t="s">
        <v>19</v>
      </c>
      <c r="I160">
        <v>1</v>
      </c>
      <c r="J160">
        <v>0</v>
      </c>
      <c r="K160">
        <v>1</v>
      </c>
      <c r="O160">
        <f t="shared" si="96"/>
        <v>1989.04</v>
      </c>
      <c r="P160">
        <f t="shared" si="97"/>
        <v>0</v>
      </c>
      <c r="Q160">
        <f t="shared" si="98"/>
        <v>0</v>
      </c>
      <c r="R160">
        <f t="shared" si="99"/>
        <v>0</v>
      </c>
      <c r="S160">
        <f t="shared" si="100"/>
        <v>1989.04</v>
      </c>
      <c r="T160">
        <f t="shared" si="101"/>
        <v>0</v>
      </c>
      <c r="U160">
        <f t="shared" si="102"/>
        <v>4.8600000000000003</v>
      </c>
      <c r="V160">
        <f t="shared" si="103"/>
        <v>0</v>
      </c>
      <c r="W160">
        <f t="shared" si="104"/>
        <v>0</v>
      </c>
      <c r="X160">
        <f t="shared" si="105"/>
        <v>1292.8800000000001</v>
      </c>
      <c r="Y160">
        <f t="shared" si="106"/>
        <v>795.62</v>
      </c>
      <c r="AA160">
        <v>109128457</v>
      </c>
      <c r="AB160">
        <f t="shared" si="107"/>
        <v>57.553199999999997</v>
      </c>
      <c r="AC160">
        <f t="shared" si="108"/>
        <v>0</v>
      </c>
      <c r="AD160">
        <f t="shared" si="109"/>
        <v>0</v>
      </c>
      <c r="AE160">
        <f t="shared" si="110"/>
        <v>0</v>
      </c>
      <c r="AF160">
        <f t="shared" si="111"/>
        <v>57.553199999999997</v>
      </c>
      <c r="AG160">
        <f t="shared" si="112"/>
        <v>0</v>
      </c>
      <c r="AH160">
        <f t="shared" si="113"/>
        <v>4.8600000000000003</v>
      </c>
      <c r="AI160">
        <f t="shared" si="114"/>
        <v>0</v>
      </c>
      <c r="AJ160">
        <f t="shared" si="115"/>
        <v>0</v>
      </c>
      <c r="AK160">
        <v>53.29</v>
      </c>
      <c r="AL160">
        <v>0</v>
      </c>
      <c r="AM160">
        <v>0</v>
      </c>
      <c r="AN160">
        <v>0</v>
      </c>
      <c r="AO160">
        <v>53.29</v>
      </c>
      <c r="AP160">
        <v>0</v>
      </c>
      <c r="AQ160">
        <v>4.5</v>
      </c>
      <c r="AR160">
        <v>0</v>
      </c>
      <c r="AS160">
        <v>0</v>
      </c>
      <c r="AT160">
        <v>65</v>
      </c>
      <c r="AU160">
        <v>40</v>
      </c>
      <c r="AV160">
        <v>1</v>
      </c>
      <c r="AW160">
        <v>1</v>
      </c>
      <c r="AZ160">
        <v>1</v>
      </c>
      <c r="BA160">
        <v>34.56</v>
      </c>
      <c r="BB160">
        <v>1</v>
      </c>
      <c r="BC160">
        <v>1</v>
      </c>
      <c r="BD160" t="s">
        <v>3</v>
      </c>
      <c r="BE160" t="s">
        <v>3</v>
      </c>
      <c r="BF160" t="s">
        <v>3</v>
      </c>
      <c r="BG160" t="s">
        <v>3</v>
      </c>
      <c r="BH160">
        <v>0</v>
      </c>
      <c r="BI160">
        <v>4</v>
      </c>
      <c r="BJ160" t="s">
        <v>173</v>
      </c>
      <c r="BM160">
        <v>200001</v>
      </c>
      <c r="BN160">
        <v>0</v>
      </c>
      <c r="BO160" t="s">
        <v>3</v>
      </c>
      <c r="BP160">
        <v>0</v>
      </c>
      <c r="BQ160">
        <v>4</v>
      </c>
      <c r="BR160">
        <v>0</v>
      </c>
      <c r="BS160">
        <v>1</v>
      </c>
      <c r="BT160">
        <v>1</v>
      </c>
      <c r="BU160">
        <v>1</v>
      </c>
      <c r="BV160">
        <v>1</v>
      </c>
      <c r="BW160">
        <v>1</v>
      </c>
      <c r="BX160">
        <v>1</v>
      </c>
      <c r="BY160" t="s">
        <v>3</v>
      </c>
      <c r="BZ160">
        <v>65</v>
      </c>
      <c r="CA160">
        <v>40</v>
      </c>
      <c r="CB160" t="s">
        <v>3</v>
      </c>
      <c r="CE160">
        <v>0</v>
      </c>
      <c r="CF160">
        <v>0</v>
      </c>
      <c r="CG160">
        <v>0</v>
      </c>
      <c r="CM160">
        <v>0</v>
      </c>
      <c r="CN160" t="s">
        <v>403</v>
      </c>
      <c r="CO160">
        <v>0</v>
      </c>
      <c r="CP160">
        <f t="shared" si="116"/>
        <v>1989.04</v>
      </c>
      <c r="CQ160">
        <f t="shared" si="117"/>
        <v>0</v>
      </c>
      <c r="CR160">
        <f t="shared" si="118"/>
        <v>0</v>
      </c>
      <c r="CS160">
        <f t="shared" si="119"/>
        <v>0</v>
      </c>
      <c r="CT160">
        <f t="shared" si="120"/>
        <v>1989.0385920000001</v>
      </c>
      <c r="CU160">
        <f t="shared" si="121"/>
        <v>0</v>
      </c>
      <c r="CV160">
        <f t="shared" si="122"/>
        <v>4.8600000000000003</v>
      </c>
      <c r="CW160">
        <f t="shared" si="123"/>
        <v>0</v>
      </c>
      <c r="CX160">
        <f t="shared" si="124"/>
        <v>0</v>
      </c>
      <c r="CY160">
        <f t="shared" si="125"/>
        <v>1292.876</v>
      </c>
      <c r="CZ160">
        <f t="shared" si="126"/>
        <v>795.6160000000001</v>
      </c>
      <c r="DC160" t="s">
        <v>3</v>
      </c>
      <c r="DD160" t="s">
        <v>3</v>
      </c>
      <c r="DE160" t="s">
        <v>90</v>
      </c>
      <c r="DF160" t="s">
        <v>90</v>
      </c>
      <c r="DG160" t="s">
        <v>96</v>
      </c>
      <c r="DH160" t="s">
        <v>3</v>
      </c>
      <c r="DI160" t="s">
        <v>96</v>
      </c>
      <c r="DJ160" t="s">
        <v>90</v>
      </c>
      <c r="DK160" t="s">
        <v>3</v>
      </c>
      <c r="DL160" t="s">
        <v>3</v>
      </c>
      <c r="DM160" t="s">
        <v>3</v>
      </c>
      <c r="DN160">
        <v>0</v>
      </c>
      <c r="DO160">
        <v>0</v>
      </c>
      <c r="DP160">
        <v>1</v>
      </c>
      <c r="DQ160">
        <v>1</v>
      </c>
      <c r="DU160">
        <v>1013</v>
      </c>
      <c r="DV160" t="s">
        <v>19</v>
      </c>
      <c r="DW160" t="s">
        <v>19</v>
      </c>
      <c r="DX160">
        <v>1</v>
      </c>
      <c r="DZ160" t="s">
        <v>3</v>
      </c>
      <c r="EA160" t="s">
        <v>3</v>
      </c>
      <c r="EB160" t="s">
        <v>3</v>
      </c>
      <c r="EC160" t="s">
        <v>3</v>
      </c>
      <c r="EE160">
        <v>102156749</v>
      </c>
      <c r="EF160">
        <v>4</v>
      </c>
      <c r="EG160" t="s">
        <v>92</v>
      </c>
      <c r="EH160">
        <v>0</v>
      </c>
      <c r="EI160" t="s">
        <v>3</v>
      </c>
      <c r="EJ160">
        <v>4</v>
      </c>
      <c r="EK160">
        <v>200001</v>
      </c>
      <c r="EL160" t="s">
        <v>97</v>
      </c>
      <c r="EM160" t="s">
        <v>98</v>
      </c>
      <c r="EO160" t="s">
        <v>99</v>
      </c>
      <c r="EQ160">
        <v>0</v>
      </c>
      <c r="ER160">
        <v>53.29</v>
      </c>
      <c r="ES160">
        <v>0</v>
      </c>
      <c r="ET160">
        <v>0</v>
      </c>
      <c r="EU160">
        <v>0</v>
      </c>
      <c r="EV160">
        <v>53.29</v>
      </c>
      <c r="EW160">
        <v>4.5</v>
      </c>
      <c r="EX160">
        <v>0</v>
      </c>
      <c r="EY160">
        <v>0</v>
      </c>
      <c r="FQ160">
        <v>0</v>
      </c>
      <c r="FR160">
        <f t="shared" si="127"/>
        <v>0</v>
      </c>
      <c r="FS160">
        <v>0</v>
      </c>
      <c r="FX160">
        <v>65</v>
      </c>
      <c r="FY160">
        <v>40</v>
      </c>
      <c r="GA160" t="s">
        <v>3</v>
      </c>
      <c r="GD160">
        <v>1</v>
      </c>
      <c r="GF160">
        <v>-513527025</v>
      </c>
      <c r="GG160">
        <v>2</v>
      </c>
      <c r="GH160">
        <v>1</v>
      </c>
      <c r="GI160">
        <v>2</v>
      </c>
      <c r="GJ160">
        <v>0</v>
      </c>
      <c r="GK160">
        <v>0</v>
      </c>
      <c r="GL160">
        <f t="shared" si="128"/>
        <v>0</v>
      </c>
      <c r="GM160">
        <f t="shared" si="129"/>
        <v>4077.54</v>
      </c>
      <c r="GN160">
        <f t="shared" si="130"/>
        <v>0</v>
      </c>
      <c r="GO160">
        <f t="shared" si="131"/>
        <v>0</v>
      </c>
      <c r="GP160">
        <f t="shared" si="132"/>
        <v>4077.54</v>
      </c>
      <c r="GR160">
        <v>0</v>
      </c>
      <c r="GS160">
        <v>3</v>
      </c>
      <c r="GT160">
        <v>0</v>
      </c>
      <c r="GU160" t="s">
        <v>3</v>
      </c>
      <c r="GV160">
        <f t="shared" si="133"/>
        <v>0</v>
      </c>
      <c r="GW160">
        <v>1</v>
      </c>
      <c r="GX160">
        <f t="shared" si="134"/>
        <v>0</v>
      </c>
      <c r="HA160">
        <v>0</v>
      </c>
      <c r="HB160">
        <v>0</v>
      </c>
      <c r="HC160">
        <f t="shared" si="135"/>
        <v>0</v>
      </c>
      <c r="HE160" t="s">
        <v>3</v>
      </c>
      <c r="HF160" t="s">
        <v>3</v>
      </c>
      <c r="HM160" t="s">
        <v>3</v>
      </c>
      <c r="HN160" t="s">
        <v>3</v>
      </c>
      <c r="HO160" t="s">
        <v>3</v>
      </c>
      <c r="HP160" t="s">
        <v>3</v>
      </c>
      <c r="HQ160" t="s">
        <v>3</v>
      </c>
      <c r="IK160">
        <v>0</v>
      </c>
    </row>
    <row r="161" spans="1:245" x14ac:dyDescent="0.2">
      <c r="A161">
        <v>17</v>
      </c>
      <c r="B161">
        <v>1</v>
      </c>
      <c r="C161">
        <f>ROW(SmtRes!A112)</f>
        <v>112</v>
      </c>
      <c r="D161">
        <f>ROW(EtalonRes!A112)</f>
        <v>112</v>
      </c>
      <c r="E161" t="s">
        <v>139</v>
      </c>
      <c r="F161" t="s">
        <v>174</v>
      </c>
      <c r="G161" t="s">
        <v>175</v>
      </c>
      <c r="H161" t="s">
        <v>19</v>
      </c>
      <c r="I161">
        <v>2</v>
      </c>
      <c r="J161">
        <v>0</v>
      </c>
      <c r="K161">
        <v>2</v>
      </c>
      <c r="O161">
        <f t="shared" si="96"/>
        <v>6364.62</v>
      </c>
      <c r="P161">
        <f t="shared" si="97"/>
        <v>0</v>
      </c>
      <c r="Q161">
        <f t="shared" si="98"/>
        <v>0</v>
      </c>
      <c r="R161">
        <f t="shared" si="99"/>
        <v>0</v>
      </c>
      <c r="S161">
        <f t="shared" si="100"/>
        <v>6364.62</v>
      </c>
      <c r="T161">
        <f t="shared" si="101"/>
        <v>0</v>
      </c>
      <c r="U161">
        <f t="shared" si="102"/>
        <v>15.552000000000003</v>
      </c>
      <c r="V161">
        <f t="shared" si="103"/>
        <v>0</v>
      </c>
      <c r="W161">
        <f t="shared" si="104"/>
        <v>0</v>
      </c>
      <c r="X161">
        <f t="shared" si="105"/>
        <v>4137</v>
      </c>
      <c r="Y161">
        <f t="shared" si="106"/>
        <v>2545.85</v>
      </c>
      <c r="AA161">
        <v>109128457</v>
      </c>
      <c r="AB161">
        <f t="shared" si="107"/>
        <v>92.080799999999996</v>
      </c>
      <c r="AC161">
        <f t="shared" si="108"/>
        <v>0</v>
      </c>
      <c r="AD161">
        <f t="shared" si="109"/>
        <v>0</v>
      </c>
      <c r="AE161">
        <f t="shared" si="110"/>
        <v>0</v>
      </c>
      <c r="AF161">
        <f t="shared" si="111"/>
        <v>92.080799999999996</v>
      </c>
      <c r="AG161">
        <f t="shared" si="112"/>
        <v>0</v>
      </c>
      <c r="AH161">
        <f t="shared" si="113"/>
        <v>7.7760000000000016</v>
      </c>
      <c r="AI161">
        <f t="shared" si="114"/>
        <v>0</v>
      </c>
      <c r="AJ161">
        <f t="shared" si="115"/>
        <v>0</v>
      </c>
      <c r="AK161">
        <v>85.26</v>
      </c>
      <c r="AL161">
        <v>0</v>
      </c>
      <c r="AM161">
        <v>0</v>
      </c>
      <c r="AN161">
        <v>0</v>
      </c>
      <c r="AO161">
        <v>85.26</v>
      </c>
      <c r="AP161">
        <v>0</v>
      </c>
      <c r="AQ161">
        <v>7.2</v>
      </c>
      <c r="AR161">
        <v>0</v>
      </c>
      <c r="AS161">
        <v>0</v>
      </c>
      <c r="AT161">
        <v>65</v>
      </c>
      <c r="AU161">
        <v>40</v>
      </c>
      <c r="AV161">
        <v>1</v>
      </c>
      <c r="AW161">
        <v>1</v>
      </c>
      <c r="AZ161">
        <v>1</v>
      </c>
      <c r="BA161">
        <v>34.56</v>
      </c>
      <c r="BB161">
        <v>1</v>
      </c>
      <c r="BC161">
        <v>1</v>
      </c>
      <c r="BD161" t="s">
        <v>3</v>
      </c>
      <c r="BE161" t="s">
        <v>3</v>
      </c>
      <c r="BF161" t="s">
        <v>3</v>
      </c>
      <c r="BG161" t="s">
        <v>3</v>
      </c>
      <c r="BH161">
        <v>0</v>
      </c>
      <c r="BI161">
        <v>4</v>
      </c>
      <c r="BJ161" t="s">
        <v>176</v>
      </c>
      <c r="BM161">
        <v>200001</v>
      </c>
      <c r="BN161">
        <v>0</v>
      </c>
      <c r="BO161" t="s">
        <v>3</v>
      </c>
      <c r="BP161">
        <v>0</v>
      </c>
      <c r="BQ161">
        <v>4</v>
      </c>
      <c r="BR161">
        <v>0</v>
      </c>
      <c r="BS161">
        <v>1</v>
      </c>
      <c r="BT161">
        <v>1</v>
      </c>
      <c r="BU161">
        <v>1</v>
      </c>
      <c r="BV161">
        <v>1</v>
      </c>
      <c r="BW161">
        <v>1</v>
      </c>
      <c r="BX161">
        <v>1</v>
      </c>
      <c r="BY161" t="s">
        <v>3</v>
      </c>
      <c r="BZ161">
        <v>65</v>
      </c>
      <c r="CA161">
        <v>40</v>
      </c>
      <c r="CB161" t="s">
        <v>3</v>
      </c>
      <c r="CE161">
        <v>0</v>
      </c>
      <c r="CF161">
        <v>0</v>
      </c>
      <c r="CG161">
        <v>0</v>
      </c>
      <c r="CM161">
        <v>0</v>
      </c>
      <c r="CN161" t="s">
        <v>403</v>
      </c>
      <c r="CO161">
        <v>0</v>
      </c>
      <c r="CP161">
        <f t="shared" si="116"/>
        <v>6364.62</v>
      </c>
      <c r="CQ161">
        <f t="shared" si="117"/>
        <v>0</v>
      </c>
      <c r="CR161">
        <f t="shared" si="118"/>
        <v>0</v>
      </c>
      <c r="CS161">
        <f t="shared" si="119"/>
        <v>0</v>
      </c>
      <c r="CT161">
        <f t="shared" si="120"/>
        <v>3182.3124480000001</v>
      </c>
      <c r="CU161">
        <f t="shared" si="121"/>
        <v>0</v>
      </c>
      <c r="CV161">
        <f t="shared" si="122"/>
        <v>7.7760000000000016</v>
      </c>
      <c r="CW161">
        <f t="shared" si="123"/>
        <v>0</v>
      </c>
      <c r="CX161">
        <f t="shared" si="124"/>
        <v>0</v>
      </c>
      <c r="CY161">
        <f t="shared" si="125"/>
        <v>4137.0029999999997</v>
      </c>
      <c r="CZ161">
        <f t="shared" si="126"/>
        <v>2545.848</v>
      </c>
      <c r="DC161" t="s">
        <v>3</v>
      </c>
      <c r="DD161" t="s">
        <v>3</v>
      </c>
      <c r="DE161" t="s">
        <v>90</v>
      </c>
      <c r="DF161" t="s">
        <v>90</v>
      </c>
      <c r="DG161" t="s">
        <v>96</v>
      </c>
      <c r="DH161" t="s">
        <v>3</v>
      </c>
      <c r="DI161" t="s">
        <v>96</v>
      </c>
      <c r="DJ161" t="s">
        <v>90</v>
      </c>
      <c r="DK161" t="s">
        <v>3</v>
      </c>
      <c r="DL161" t="s">
        <v>3</v>
      </c>
      <c r="DM161" t="s">
        <v>3</v>
      </c>
      <c r="DN161">
        <v>0</v>
      </c>
      <c r="DO161">
        <v>0</v>
      </c>
      <c r="DP161">
        <v>1</v>
      </c>
      <c r="DQ161">
        <v>1</v>
      </c>
      <c r="DU161">
        <v>1013</v>
      </c>
      <c r="DV161" t="s">
        <v>19</v>
      </c>
      <c r="DW161" t="s">
        <v>19</v>
      </c>
      <c r="DX161">
        <v>1</v>
      </c>
      <c r="DZ161" t="s">
        <v>3</v>
      </c>
      <c r="EA161" t="s">
        <v>3</v>
      </c>
      <c r="EB161" t="s">
        <v>3</v>
      </c>
      <c r="EC161" t="s">
        <v>3</v>
      </c>
      <c r="EE161">
        <v>102156749</v>
      </c>
      <c r="EF161">
        <v>4</v>
      </c>
      <c r="EG161" t="s">
        <v>92</v>
      </c>
      <c r="EH161">
        <v>0</v>
      </c>
      <c r="EI161" t="s">
        <v>3</v>
      </c>
      <c r="EJ161">
        <v>4</v>
      </c>
      <c r="EK161">
        <v>200001</v>
      </c>
      <c r="EL161" t="s">
        <v>97</v>
      </c>
      <c r="EM161" t="s">
        <v>98</v>
      </c>
      <c r="EO161" t="s">
        <v>99</v>
      </c>
      <c r="EQ161">
        <v>0</v>
      </c>
      <c r="ER161">
        <v>85.26</v>
      </c>
      <c r="ES161">
        <v>0</v>
      </c>
      <c r="ET161">
        <v>0</v>
      </c>
      <c r="EU161">
        <v>0</v>
      </c>
      <c r="EV161">
        <v>85.26</v>
      </c>
      <c r="EW161">
        <v>7.2</v>
      </c>
      <c r="EX161">
        <v>0</v>
      </c>
      <c r="EY161">
        <v>0</v>
      </c>
      <c r="FQ161">
        <v>0</v>
      </c>
      <c r="FR161">
        <f t="shared" si="127"/>
        <v>0</v>
      </c>
      <c r="FS161">
        <v>0</v>
      </c>
      <c r="FX161">
        <v>65</v>
      </c>
      <c r="FY161">
        <v>40</v>
      </c>
      <c r="GA161" t="s">
        <v>3</v>
      </c>
      <c r="GD161">
        <v>1</v>
      </c>
      <c r="GF161">
        <v>283530293</v>
      </c>
      <c r="GG161">
        <v>2</v>
      </c>
      <c r="GH161">
        <v>1</v>
      </c>
      <c r="GI161">
        <v>2</v>
      </c>
      <c r="GJ161">
        <v>0</v>
      </c>
      <c r="GK161">
        <v>0</v>
      </c>
      <c r="GL161">
        <f t="shared" si="128"/>
        <v>0</v>
      </c>
      <c r="GM161">
        <f t="shared" si="129"/>
        <v>13047.47</v>
      </c>
      <c r="GN161">
        <f t="shared" si="130"/>
        <v>0</v>
      </c>
      <c r="GO161">
        <f t="shared" si="131"/>
        <v>0</v>
      </c>
      <c r="GP161">
        <f t="shared" si="132"/>
        <v>13047.47</v>
      </c>
      <c r="GR161">
        <v>0</v>
      </c>
      <c r="GS161">
        <v>3</v>
      </c>
      <c r="GT161">
        <v>0</v>
      </c>
      <c r="GU161" t="s">
        <v>3</v>
      </c>
      <c r="GV161">
        <f t="shared" si="133"/>
        <v>0</v>
      </c>
      <c r="GW161">
        <v>1</v>
      </c>
      <c r="GX161">
        <f t="shared" si="134"/>
        <v>0</v>
      </c>
      <c r="HA161">
        <v>0</v>
      </c>
      <c r="HB161">
        <v>0</v>
      </c>
      <c r="HC161">
        <f t="shared" si="135"/>
        <v>0</v>
      </c>
      <c r="HE161" t="s">
        <v>3</v>
      </c>
      <c r="HF161" t="s">
        <v>3</v>
      </c>
      <c r="HM161" t="s">
        <v>3</v>
      </c>
      <c r="HN161" t="s">
        <v>3</v>
      </c>
      <c r="HO161" t="s">
        <v>3</v>
      </c>
      <c r="HP161" t="s">
        <v>3</v>
      </c>
      <c r="HQ161" t="s">
        <v>3</v>
      </c>
      <c r="IK161">
        <v>0</v>
      </c>
    </row>
    <row r="162" spans="1:245" x14ac:dyDescent="0.2">
      <c r="A162">
        <v>17</v>
      </c>
      <c r="B162">
        <v>1</v>
      </c>
      <c r="C162">
        <f>ROW(SmtRes!A116)</f>
        <v>116</v>
      </c>
      <c r="D162">
        <f>ROW(EtalonRes!A116)</f>
        <v>116</v>
      </c>
      <c r="E162" t="s">
        <v>144</v>
      </c>
      <c r="F162" t="s">
        <v>177</v>
      </c>
      <c r="G162" t="s">
        <v>178</v>
      </c>
      <c r="H162" t="s">
        <v>19</v>
      </c>
      <c r="I162">
        <v>1</v>
      </c>
      <c r="J162">
        <v>0</v>
      </c>
      <c r="K162">
        <v>1</v>
      </c>
      <c r="O162">
        <f t="shared" si="96"/>
        <v>5967.12</v>
      </c>
      <c r="P162">
        <f t="shared" si="97"/>
        <v>0</v>
      </c>
      <c r="Q162">
        <f t="shared" si="98"/>
        <v>0</v>
      </c>
      <c r="R162">
        <f t="shared" si="99"/>
        <v>0</v>
      </c>
      <c r="S162">
        <f t="shared" si="100"/>
        <v>5967.12</v>
      </c>
      <c r="T162">
        <f t="shared" si="101"/>
        <v>0</v>
      </c>
      <c r="U162">
        <f t="shared" si="102"/>
        <v>14.580000000000002</v>
      </c>
      <c r="V162">
        <f t="shared" si="103"/>
        <v>0</v>
      </c>
      <c r="W162">
        <f t="shared" si="104"/>
        <v>0</v>
      </c>
      <c r="X162">
        <f t="shared" si="105"/>
        <v>3878.63</v>
      </c>
      <c r="Y162">
        <f t="shared" si="106"/>
        <v>2386.85</v>
      </c>
      <c r="AA162">
        <v>109128457</v>
      </c>
      <c r="AB162">
        <f t="shared" si="107"/>
        <v>172.65960000000001</v>
      </c>
      <c r="AC162">
        <f t="shared" si="108"/>
        <v>0</v>
      </c>
      <c r="AD162">
        <f t="shared" si="109"/>
        <v>0</v>
      </c>
      <c r="AE162">
        <f t="shared" si="110"/>
        <v>0</v>
      </c>
      <c r="AF162">
        <f t="shared" si="111"/>
        <v>172.65960000000001</v>
      </c>
      <c r="AG162">
        <f t="shared" si="112"/>
        <v>0</v>
      </c>
      <c r="AH162">
        <f t="shared" si="113"/>
        <v>14.580000000000002</v>
      </c>
      <c r="AI162">
        <f t="shared" si="114"/>
        <v>0</v>
      </c>
      <c r="AJ162">
        <f t="shared" si="115"/>
        <v>0</v>
      </c>
      <c r="AK162">
        <v>159.87</v>
      </c>
      <c r="AL162">
        <v>0</v>
      </c>
      <c r="AM162">
        <v>0</v>
      </c>
      <c r="AN162">
        <v>0</v>
      </c>
      <c r="AO162">
        <v>159.87</v>
      </c>
      <c r="AP162">
        <v>0</v>
      </c>
      <c r="AQ162">
        <v>13.5</v>
      </c>
      <c r="AR162">
        <v>0</v>
      </c>
      <c r="AS162">
        <v>0</v>
      </c>
      <c r="AT162">
        <v>65</v>
      </c>
      <c r="AU162">
        <v>40</v>
      </c>
      <c r="AV162">
        <v>1</v>
      </c>
      <c r="AW162">
        <v>1</v>
      </c>
      <c r="AZ162">
        <v>1</v>
      </c>
      <c r="BA162">
        <v>34.56</v>
      </c>
      <c r="BB162">
        <v>1</v>
      </c>
      <c r="BC162">
        <v>1</v>
      </c>
      <c r="BD162" t="s">
        <v>3</v>
      </c>
      <c r="BE162" t="s">
        <v>3</v>
      </c>
      <c r="BF162" t="s">
        <v>3</v>
      </c>
      <c r="BG162" t="s">
        <v>3</v>
      </c>
      <c r="BH162">
        <v>0</v>
      </c>
      <c r="BI162">
        <v>4</v>
      </c>
      <c r="BJ162" t="s">
        <v>179</v>
      </c>
      <c r="BM162">
        <v>200001</v>
      </c>
      <c r="BN162">
        <v>0</v>
      </c>
      <c r="BO162" t="s">
        <v>3</v>
      </c>
      <c r="BP162">
        <v>0</v>
      </c>
      <c r="BQ162">
        <v>4</v>
      </c>
      <c r="BR162">
        <v>0</v>
      </c>
      <c r="BS162">
        <v>1</v>
      </c>
      <c r="BT162">
        <v>1</v>
      </c>
      <c r="BU162">
        <v>1</v>
      </c>
      <c r="BV162">
        <v>1</v>
      </c>
      <c r="BW162">
        <v>1</v>
      </c>
      <c r="BX162">
        <v>1</v>
      </c>
      <c r="BY162" t="s">
        <v>3</v>
      </c>
      <c r="BZ162">
        <v>65</v>
      </c>
      <c r="CA162">
        <v>40</v>
      </c>
      <c r="CB162" t="s">
        <v>3</v>
      </c>
      <c r="CE162">
        <v>0</v>
      </c>
      <c r="CF162">
        <v>0</v>
      </c>
      <c r="CG162">
        <v>0</v>
      </c>
      <c r="CM162">
        <v>0</v>
      </c>
      <c r="CN162" t="s">
        <v>403</v>
      </c>
      <c r="CO162">
        <v>0</v>
      </c>
      <c r="CP162">
        <f t="shared" si="116"/>
        <v>5967.12</v>
      </c>
      <c r="CQ162">
        <f t="shared" si="117"/>
        <v>0</v>
      </c>
      <c r="CR162">
        <f t="shared" si="118"/>
        <v>0</v>
      </c>
      <c r="CS162">
        <f t="shared" si="119"/>
        <v>0</v>
      </c>
      <c r="CT162">
        <f t="shared" si="120"/>
        <v>5967.1157760000006</v>
      </c>
      <c r="CU162">
        <f t="shared" si="121"/>
        <v>0</v>
      </c>
      <c r="CV162">
        <f t="shared" si="122"/>
        <v>14.580000000000002</v>
      </c>
      <c r="CW162">
        <f t="shared" si="123"/>
        <v>0</v>
      </c>
      <c r="CX162">
        <f t="shared" si="124"/>
        <v>0</v>
      </c>
      <c r="CY162">
        <f t="shared" si="125"/>
        <v>3878.6279999999997</v>
      </c>
      <c r="CZ162">
        <f t="shared" si="126"/>
        <v>2386.848</v>
      </c>
      <c r="DC162" t="s">
        <v>3</v>
      </c>
      <c r="DD162" t="s">
        <v>3</v>
      </c>
      <c r="DE162" t="s">
        <v>90</v>
      </c>
      <c r="DF162" t="s">
        <v>90</v>
      </c>
      <c r="DG162" t="s">
        <v>96</v>
      </c>
      <c r="DH162" t="s">
        <v>3</v>
      </c>
      <c r="DI162" t="s">
        <v>96</v>
      </c>
      <c r="DJ162" t="s">
        <v>90</v>
      </c>
      <c r="DK162" t="s">
        <v>3</v>
      </c>
      <c r="DL162" t="s">
        <v>3</v>
      </c>
      <c r="DM162" t="s">
        <v>3</v>
      </c>
      <c r="DN162">
        <v>0</v>
      </c>
      <c r="DO162">
        <v>0</v>
      </c>
      <c r="DP162">
        <v>1</v>
      </c>
      <c r="DQ162">
        <v>1</v>
      </c>
      <c r="DU162">
        <v>1013</v>
      </c>
      <c r="DV162" t="s">
        <v>19</v>
      </c>
      <c r="DW162" t="s">
        <v>19</v>
      </c>
      <c r="DX162">
        <v>1</v>
      </c>
      <c r="DZ162" t="s">
        <v>3</v>
      </c>
      <c r="EA162" t="s">
        <v>3</v>
      </c>
      <c r="EB162" t="s">
        <v>3</v>
      </c>
      <c r="EC162" t="s">
        <v>3</v>
      </c>
      <c r="EE162">
        <v>102156749</v>
      </c>
      <c r="EF162">
        <v>4</v>
      </c>
      <c r="EG162" t="s">
        <v>92</v>
      </c>
      <c r="EH162">
        <v>0</v>
      </c>
      <c r="EI162" t="s">
        <v>3</v>
      </c>
      <c r="EJ162">
        <v>4</v>
      </c>
      <c r="EK162">
        <v>200001</v>
      </c>
      <c r="EL162" t="s">
        <v>97</v>
      </c>
      <c r="EM162" t="s">
        <v>98</v>
      </c>
      <c r="EO162" t="s">
        <v>99</v>
      </c>
      <c r="EQ162">
        <v>0</v>
      </c>
      <c r="ER162">
        <v>159.87</v>
      </c>
      <c r="ES162">
        <v>0</v>
      </c>
      <c r="ET162">
        <v>0</v>
      </c>
      <c r="EU162">
        <v>0</v>
      </c>
      <c r="EV162">
        <v>159.87</v>
      </c>
      <c r="EW162">
        <v>13.5</v>
      </c>
      <c r="EX162">
        <v>0</v>
      </c>
      <c r="EY162">
        <v>0</v>
      </c>
      <c r="FQ162">
        <v>0</v>
      </c>
      <c r="FR162">
        <f t="shared" si="127"/>
        <v>0</v>
      </c>
      <c r="FS162">
        <v>0</v>
      </c>
      <c r="FX162">
        <v>65</v>
      </c>
      <c r="FY162">
        <v>40</v>
      </c>
      <c r="GA162" t="s">
        <v>3</v>
      </c>
      <c r="GD162">
        <v>1</v>
      </c>
      <c r="GF162">
        <v>188657285</v>
      </c>
      <c r="GG162">
        <v>2</v>
      </c>
      <c r="GH162">
        <v>1</v>
      </c>
      <c r="GI162">
        <v>2</v>
      </c>
      <c r="GJ162">
        <v>0</v>
      </c>
      <c r="GK162">
        <v>0</v>
      </c>
      <c r="GL162">
        <f t="shared" si="128"/>
        <v>0</v>
      </c>
      <c r="GM162">
        <f t="shared" si="129"/>
        <v>12232.6</v>
      </c>
      <c r="GN162">
        <f t="shared" si="130"/>
        <v>0</v>
      </c>
      <c r="GO162">
        <f t="shared" si="131"/>
        <v>0</v>
      </c>
      <c r="GP162">
        <f t="shared" si="132"/>
        <v>12232.6</v>
      </c>
      <c r="GR162">
        <v>0</v>
      </c>
      <c r="GS162">
        <v>3</v>
      </c>
      <c r="GT162">
        <v>0</v>
      </c>
      <c r="GU162" t="s">
        <v>3</v>
      </c>
      <c r="GV162">
        <f t="shared" si="133"/>
        <v>0</v>
      </c>
      <c r="GW162">
        <v>1</v>
      </c>
      <c r="GX162">
        <f t="shared" si="134"/>
        <v>0</v>
      </c>
      <c r="HA162">
        <v>0</v>
      </c>
      <c r="HB162">
        <v>0</v>
      </c>
      <c r="HC162">
        <f t="shared" si="135"/>
        <v>0</v>
      </c>
      <c r="HE162" t="s">
        <v>3</v>
      </c>
      <c r="HF162" t="s">
        <v>3</v>
      </c>
      <c r="HM162" t="s">
        <v>3</v>
      </c>
      <c r="HN162" t="s">
        <v>3</v>
      </c>
      <c r="HO162" t="s">
        <v>3</v>
      </c>
      <c r="HP162" t="s">
        <v>3</v>
      </c>
      <c r="HQ162" t="s">
        <v>3</v>
      </c>
      <c r="IK162">
        <v>0</v>
      </c>
    </row>
    <row r="163" spans="1:245" x14ac:dyDescent="0.2">
      <c r="A163">
        <v>17</v>
      </c>
      <c r="B163">
        <v>1</v>
      </c>
      <c r="C163">
        <f>ROW(SmtRes!A120)</f>
        <v>120</v>
      </c>
      <c r="D163">
        <f>ROW(EtalonRes!A120)</f>
        <v>120</v>
      </c>
      <c r="E163" t="s">
        <v>180</v>
      </c>
      <c r="F163" t="s">
        <v>181</v>
      </c>
      <c r="G163" t="s">
        <v>182</v>
      </c>
      <c r="H163" t="s">
        <v>19</v>
      </c>
      <c r="I163">
        <v>2</v>
      </c>
      <c r="J163">
        <v>0</v>
      </c>
      <c r="K163">
        <v>2</v>
      </c>
      <c r="O163">
        <f t="shared" si="96"/>
        <v>28834.9</v>
      </c>
      <c r="P163">
        <f t="shared" si="97"/>
        <v>0</v>
      </c>
      <c r="Q163">
        <f t="shared" si="98"/>
        <v>0</v>
      </c>
      <c r="R163">
        <f t="shared" si="99"/>
        <v>0</v>
      </c>
      <c r="S163">
        <f t="shared" si="100"/>
        <v>28834.9</v>
      </c>
      <c r="T163">
        <f t="shared" si="101"/>
        <v>0</v>
      </c>
      <c r="U163">
        <f t="shared" si="102"/>
        <v>62.985600000000012</v>
      </c>
      <c r="V163">
        <f t="shared" si="103"/>
        <v>0</v>
      </c>
      <c r="W163">
        <f t="shared" si="104"/>
        <v>0</v>
      </c>
      <c r="X163">
        <f t="shared" si="105"/>
        <v>18742.689999999999</v>
      </c>
      <c r="Y163">
        <f t="shared" si="106"/>
        <v>11533.96</v>
      </c>
      <c r="AA163">
        <v>109128457</v>
      </c>
      <c r="AB163">
        <f t="shared" si="107"/>
        <v>417.17160000000001</v>
      </c>
      <c r="AC163">
        <f t="shared" si="108"/>
        <v>0</v>
      </c>
      <c r="AD163">
        <f t="shared" si="109"/>
        <v>0</v>
      </c>
      <c r="AE163">
        <f t="shared" si="110"/>
        <v>0</v>
      </c>
      <c r="AF163">
        <f t="shared" si="111"/>
        <v>417.17160000000001</v>
      </c>
      <c r="AG163">
        <f t="shared" si="112"/>
        <v>0</v>
      </c>
      <c r="AH163">
        <f t="shared" si="113"/>
        <v>31.492800000000006</v>
      </c>
      <c r="AI163">
        <f t="shared" si="114"/>
        <v>0</v>
      </c>
      <c r="AJ163">
        <f t="shared" si="115"/>
        <v>0</v>
      </c>
      <c r="AK163">
        <v>386.27</v>
      </c>
      <c r="AL163">
        <v>0</v>
      </c>
      <c r="AM163">
        <v>0</v>
      </c>
      <c r="AN163">
        <v>0</v>
      </c>
      <c r="AO163">
        <v>386.27</v>
      </c>
      <c r="AP163">
        <v>0</v>
      </c>
      <c r="AQ163">
        <v>29.16</v>
      </c>
      <c r="AR163">
        <v>0</v>
      </c>
      <c r="AS163">
        <v>0</v>
      </c>
      <c r="AT163">
        <v>65</v>
      </c>
      <c r="AU163">
        <v>40</v>
      </c>
      <c r="AV163">
        <v>1</v>
      </c>
      <c r="AW163">
        <v>1</v>
      </c>
      <c r="AZ163">
        <v>1</v>
      </c>
      <c r="BA163">
        <v>34.56</v>
      </c>
      <c r="BB163">
        <v>1</v>
      </c>
      <c r="BC163">
        <v>1</v>
      </c>
      <c r="BD163" t="s">
        <v>3</v>
      </c>
      <c r="BE163" t="s">
        <v>3</v>
      </c>
      <c r="BF163" t="s">
        <v>3</v>
      </c>
      <c r="BG163" t="s">
        <v>3</v>
      </c>
      <c r="BH163">
        <v>0</v>
      </c>
      <c r="BI163">
        <v>4</v>
      </c>
      <c r="BJ163" t="s">
        <v>183</v>
      </c>
      <c r="BM163">
        <v>200001</v>
      </c>
      <c r="BN163">
        <v>0</v>
      </c>
      <c r="BO163" t="s">
        <v>3</v>
      </c>
      <c r="BP163">
        <v>0</v>
      </c>
      <c r="BQ163">
        <v>4</v>
      </c>
      <c r="BR163">
        <v>0</v>
      </c>
      <c r="BS163">
        <v>1</v>
      </c>
      <c r="BT163">
        <v>1</v>
      </c>
      <c r="BU163">
        <v>1</v>
      </c>
      <c r="BV163">
        <v>1</v>
      </c>
      <c r="BW163">
        <v>1</v>
      </c>
      <c r="BX163">
        <v>1</v>
      </c>
      <c r="BY163" t="s">
        <v>3</v>
      </c>
      <c r="BZ163">
        <v>65</v>
      </c>
      <c r="CA163">
        <v>40</v>
      </c>
      <c r="CB163" t="s">
        <v>3</v>
      </c>
      <c r="CE163">
        <v>0</v>
      </c>
      <c r="CF163">
        <v>0</v>
      </c>
      <c r="CG163">
        <v>0</v>
      </c>
      <c r="CM163">
        <v>0</v>
      </c>
      <c r="CN163" t="s">
        <v>403</v>
      </c>
      <c r="CO163">
        <v>0</v>
      </c>
      <c r="CP163">
        <f t="shared" si="116"/>
        <v>28834.9</v>
      </c>
      <c r="CQ163">
        <f t="shared" si="117"/>
        <v>0</v>
      </c>
      <c r="CR163">
        <f t="shared" si="118"/>
        <v>0</v>
      </c>
      <c r="CS163">
        <f t="shared" si="119"/>
        <v>0</v>
      </c>
      <c r="CT163">
        <f t="shared" si="120"/>
        <v>14417.450496000001</v>
      </c>
      <c r="CU163">
        <f t="shared" si="121"/>
        <v>0</v>
      </c>
      <c r="CV163">
        <f t="shared" si="122"/>
        <v>31.492800000000006</v>
      </c>
      <c r="CW163">
        <f t="shared" si="123"/>
        <v>0</v>
      </c>
      <c r="CX163">
        <f t="shared" si="124"/>
        <v>0</v>
      </c>
      <c r="CY163">
        <f t="shared" si="125"/>
        <v>18742.685000000001</v>
      </c>
      <c r="CZ163">
        <f t="shared" si="126"/>
        <v>11533.96</v>
      </c>
      <c r="DC163" t="s">
        <v>3</v>
      </c>
      <c r="DD163" t="s">
        <v>3</v>
      </c>
      <c r="DE163" t="s">
        <v>90</v>
      </c>
      <c r="DF163" t="s">
        <v>90</v>
      </c>
      <c r="DG163" t="s">
        <v>96</v>
      </c>
      <c r="DH163" t="s">
        <v>3</v>
      </c>
      <c r="DI163" t="s">
        <v>96</v>
      </c>
      <c r="DJ163" t="s">
        <v>90</v>
      </c>
      <c r="DK163" t="s">
        <v>3</v>
      </c>
      <c r="DL163" t="s">
        <v>3</v>
      </c>
      <c r="DM163" t="s">
        <v>3</v>
      </c>
      <c r="DN163">
        <v>0</v>
      </c>
      <c r="DO163">
        <v>0</v>
      </c>
      <c r="DP163">
        <v>1</v>
      </c>
      <c r="DQ163">
        <v>1</v>
      </c>
      <c r="DU163">
        <v>1013</v>
      </c>
      <c r="DV163" t="s">
        <v>19</v>
      </c>
      <c r="DW163" t="s">
        <v>19</v>
      </c>
      <c r="DX163">
        <v>1</v>
      </c>
      <c r="DZ163" t="s">
        <v>3</v>
      </c>
      <c r="EA163" t="s">
        <v>3</v>
      </c>
      <c r="EB163" t="s">
        <v>3</v>
      </c>
      <c r="EC163" t="s">
        <v>3</v>
      </c>
      <c r="EE163">
        <v>102156749</v>
      </c>
      <c r="EF163">
        <v>4</v>
      </c>
      <c r="EG163" t="s">
        <v>92</v>
      </c>
      <c r="EH163">
        <v>0</v>
      </c>
      <c r="EI163" t="s">
        <v>3</v>
      </c>
      <c r="EJ163">
        <v>4</v>
      </c>
      <c r="EK163">
        <v>200001</v>
      </c>
      <c r="EL163" t="s">
        <v>97</v>
      </c>
      <c r="EM163" t="s">
        <v>98</v>
      </c>
      <c r="EO163" t="s">
        <v>99</v>
      </c>
      <c r="EQ163">
        <v>0</v>
      </c>
      <c r="ER163">
        <v>386.27</v>
      </c>
      <c r="ES163">
        <v>0</v>
      </c>
      <c r="ET163">
        <v>0</v>
      </c>
      <c r="EU163">
        <v>0</v>
      </c>
      <c r="EV163">
        <v>386.27</v>
      </c>
      <c r="EW163">
        <v>29.16</v>
      </c>
      <c r="EX163">
        <v>0</v>
      </c>
      <c r="EY163">
        <v>0</v>
      </c>
      <c r="FQ163">
        <v>0</v>
      </c>
      <c r="FR163">
        <f t="shared" si="127"/>
        <v>0</v>
      </c>
      <c r="FS163">
        <v>0</v>
      </c>
      <c r="FX163">
        <v>65</v>
      </c>
      <c r="FY163">
        <v>40</v>
      </c>
      <c r="GA163" t="s">
        <v>3</v>
      </c>
      <c r="GD163">
        <v>1</v>
      </c>
      <c r="GF163">
        <v>947070294</v>
      </c>
      <c r="GG163">
        <v>2</v>
      </c>
      <c r="GH163">
        <v>1</v>
      </c>
      <c r="GI163">
        <v>2</v>
      </c>
      <c r="GJ163">
        <v>0</v>
      </c>
      <c r="GK163">
        <v>0</v>
      </c>
      <c r="GL163">
        <f t="shared" si="128"/>
        <v>0</v>
      </c>
      <c r="GM163">
        <f t="shared" si="129"/>
        <v>59111.55</v>
      </c>
      <c r="GN163">
        <f t="shared" si="130"/>
        <v>0</v>
      </c>
      <c r="GO163">
        <f t="shared" si="131"/>
        <v>0</v>
      </c>
      <c r="GP163">
        <f t="shared" si="132"/>
        <v>59111.55</v>
      </c>
      <c r="GR163">
        <v>0</v>
      </c>
      <c r="GS163">
        <v>3</v>
      </c>
      <c r="GT163">
        <v>0</v>
      </c>
      <c r="GU163" t="s">
        <v>3</v>
      </c>
      <c r="GV163">
        <f t="shared" si="133"/>
        <v>0</v>
      </c>
      <c r="GW163">
        <v>1</v>
      </c>
      <c r="GX163">
        <f t="shared" si="134"/>
        <v>0</v>
      </c>
      <c r="HA163">
        <v>0</v>
      </c>
      <c r="HB163">
        <v>0</v>
      </c>
      <c r="HC163">
        <f t="shared" si="135"/>
        <v>0</v>
      </c>
      <c r="HE163" t="s">
        <v>3</v>
      </c>
      <c r="HF163" t="s">
        <v>3</v>
      </c>
      <c r="HM163" t="s">
        <v>3</v>
      </c>
      <c r="HN163" t="s">
        <v>3</v>
      </c>
      <c r="HO163" t="s">
        <v>3</v>
      </c>
      <c r="HP163" t="s">
        <v>3</v>
      </c>
      <c r="HQ163" t="s">
        <v>3</v>
      </c>
      <c r="IK163">
        <v>0</v>
      </c>
    </row>
    <row r="164" spans="1:245" x14ac:dyDescent="0.2">
      <c r="A164">
        <v>17</v>
      </c>
      <c r="B164">
        <v>1</v>
      </c>
      <c r="C164">
        <f>ROW(SmtRes!A122)</f>
        <v>122</v>
      </c>
      <c r="D164">
        <f>ROW(EtalonRes!A122)</f>
        <v>122</v>
      </c>
      <c r="E164" t="s">
        <v>184</v>
      </c>
      <c r="F164" t="s">
        <v>140</v>
      </c>
      <c r="G164" t="s">
        <v>185</v>
      </c>
      <c r="H164" t="s">
        <v>142</v>
      </c>
      <c r="I164">
        <v>10</v>
      </c>
      <c r="J164">
        <v>0</v>
      </c>
      <c r="K164">
        <v>10</v>
      </c>
      <c r="O164">
        <f t="shared" si="96"/>
        <v>5326.25</v>
      </c>
      <c r="P164">
        <f t="shared" si="97"/>
        <v>0</v>
      </c>
      <c r="Q164">
        <f t="shared" si="98"/>
        <v>0</v>
      </c>
      <c r="R164">
        <f t="shared" si="99"/>
        <v>0</v>
      </c>
      <c r="S164">
        <f t="shared" si="100"/>
        <v>5326.25</v>
      </c>
      <c r="T164">
        <f t="shared" si="101"/>
        <v>0</v>
      </c>
      <c r="U164">
        <f t="shared" si="102"/>
        <v>13.176000000000002</v>
      </c>
      <c r="V164">
        <f t="shared" si="103"/>
        <v>0</v>
      </c>
      <c r="W164">
        <f t="shared" si="104"/>
        <v>0</v>
      </c>
      <c r="X164">
        <f t="shared" si="105"/>
        <v>3462.06</v>
      </c>
      <c r="Y164">
        <f t="shared" si="106"/>
        <v>2130.5</v>
      </c>
      <c r="AA164">
        <v>109128457</v>
      </c>
      <c r="AB164">
        <f t="shared" si="107"/>
        <v>15.4116</v>
      </c>
      <c r="AC164">
        <f t="shared" si="108"/>
        <v>0</v>
      </c>
      <c r="AD164">
        <f t="shared" si="109"/>
        <v>0</v>
      </c>
      <c r="AE164">
        <f t="shared" si="110"/>
        <v>0</v>
      </c>
      <c r="AF164">
        <f t="shared" si="111"/>
        <v>15.4116</v>
      </c>
      <c r="AG164">
        <f t="shared" si="112"/>
        <v>0</v>
      </c>
      <c r="AH164">
        <f t="shared" si="113"/>
        <v>1.3176000000000001</v>
      </c>
      <c r="AI164">
        <f t="shared" si="114"/>
        <v>0</v>
      </c>
      <c r="AJ164">
        <f t="shared" si="115"/>
        <v>0</v>
      </c>
      <c r="AK164">
        <v>14.27</v>
      </c>
      <c r="AL164">
        <v>0</v>
      </c>
      <c r="AM164">
        <v>0</v>
      </c>
      <c r="AN164">
        <v>0</v>
      </c>
      <c r="AO164">
        <v>14.27</v>
      </c>
      <c r="AP164">
        <v>0</v>
      </c>
      <c r="AQ164">
        <v>1.22</v>
      </c>
      <c r="AR164">
        <v>0</v>
      </c>
      <c r="AS164">
        <v>0</v>
      </c>
      <c r="AT164">
        <v>65</v>
      </c>
      <c r="AU164">
        <v>40</v>
      </c>
      <c r="AV164">
        <v>1</v>
      </c>
      <c r="AW164">
        <v>1</v>
      </c>
      <c r="AZ164">
        <v>1</v>
      </c>
      <c r="BA164">
        <v>34.56</v>
      </c>
      <c r="BB164">
        <v>1</v>
      </c>
      <c r="BC164">
        <v>1</v>
      </c>
      <c r="BD164" t="s">
        <v>3</v>
      </c>
      <c r="BE164" t="s">
        <v>3</v>
      </c>
      <c r="BF164" t="s">
        <v>3</v>
      </c>
      <c r="BG164" t="s">
        <v>3</v>
      </c>
      <c r="BH164">
        <v>0</v>
      </c>
      <c r="BI164">
        <v>4</v>
      </c>
      <c r="BJ164" t="s">
        <v>143</v>
      </c>
      <c r="BM164">
        <v>200001</v>
      </c>
      <c r="BN164">
        <v>0</v>
      </c>
      <c r="BO164" t="s">
        <v>3</v>
      </c>
      <c r="BP164">
        <v>0</v>
      </c>
      <c r="BQ164">
        <v>4</v>
      </c>
      <c r="BR164">
        <v>0</v>
      </c>
      <c r="BS164">
        <v>1</v>
      </c>
      <c r="BT164">
        <v>1</v>
      </c>
      <c r="BU164">
        <v>1</v>
      </c>
      <c r="BV164">
        <v>1</v>
      </c>
      <c r="BW164">
        <v>1</v>
      </c>
      <c r="BX164">
        <v>1</v>
      </c>
      <c r="BY164" t="s">
        <v>3</v>
      </c>
      <c r="BZ164">
        <v>65</v>
      </c>
      <c r="CA164">
        <v>40</v>
      </c>
      <c r="CB164" t="s">
        <v>3</v>
      </c>
      <c r="CE164">
        <v>0</v>
      </c>
      <c r="CF164">
        <v>0</v>
      </c>
      <c r="CG164">
        <v>0</v>
      </c>
      <c r="CM164">
        <v>0</v>
      </c>
      <c r="CN164" t="s">
        <v>403</v>
      </c>
      <c r="CO164">
        <v>0</v>
      </c>
      <c r="CP164">
        <f t="shared" si="116"/>
        <v>5326.25</v>
      </c>
      <c r="CQ164">
        <f t="shared" si="117"/>
        <v>0</v>
      </c>
      <c r="CR164">
        <f t="shared" si="118"/>
        <v>0</v>
      </c>
      <c r="CS164">
        <f t="shared" si="119"/>
        <v>0</v>
      </c>
      <c r="CT164">
        <f t="shared" si="120"/>
        <v>532.62489600000004</v>
      </c>
      <c r="CU164">
        <f t="shared" si="121"/>
        <v>0</v>
      </c>
      <c r="CV164">
        <f t="shared" si="122"/>
        <v>1.3176000000000001</v>
      </c>
      <c r="CW164">
        <f t="shared" si="123"/>
        <v>0</v>
      </c>
      <c r="CX164">
        <f t="shared" si="124"/>
        <v>0</v>
      </c>
      <c r="CY164">
        <f t="shared" si="125"/>
        <v>3462.0625</v>
      </c>
      <c r="CZ164">
        <f t="shared" si="126"/>
        <v>2130.5</v>
      </c>
      <c r="DC164" t="s">
        <v>3</v>
      </c>
      <c r="DD164" t="s">
        <v>3</v>
      </c>
      <c r="DE164" t="s">
        <v>90</v>
      </c>
      <c r="DF164" t="s">
        <v>90</v>
      </c>
      <c r="DG164" t="s">
        <v>96</v>
      </c>
      <c r="DH164" t="s">
        <v>3</v>
      </c>
      <c r="DI164" t="s">
        <v>96</v>
      </c>
      <c r="DJ164" t="s">
        <v>90</v>
      </c>
      <c r="DK164" t="s">
        <v>3</v>
      </c>
      <c r="DL164" t="s">
        <v>3</v>
      </c>
      <c r="DM164" t="s">
        <v>3</v>
      </c>
      <c r="DN164">
        <v>0</v>
      </c>
      <c r="DO164">
        <v>0</v>
      </c>
      <c r="DP164">
        <v>1</v>
      </c>
      <c r="DQ164">
        <v>1</v>
      </c>
      <c r="DU164">
        <v>1013</v>
      </c>
      <c r="DV164" t="s">
        <v>142</v>
      </c>
      <c r="DW164" t="s">
        <v>142</v>
      </c>
      <c r="DX164">
        <v>1</v>
      </c>
      <c r="DZ164" t="s">
        <v>3</v>
      </c>
      <c r="EA164" t="s">
        <v>3</v>
      </c>
      <c r="EB164" t="s">
        <v>3</v>
      </c>
      <c r="EC164" t="s">
        <v>3</v>
      </c>
      <c r="EE164">
        <v>102156749</v>
      </c>
      <c r="EF164">
        <v>4</v>
      </c>
      <c r="EG164" t="s">
        <v>92</v>
      </c>
      <c r="EH164">
        <v>0</v>
      </c>
      <c r="EI164" t="s">
        <v>3</v>
      </c>
      <c r="EJ164">
        <v>4</v>
      </c>
      <c r="EK164">
        <v>200001</v>
      </c>
      <c r="EL164" t="s">
        <v>97</v>
      </c>
      <c r="EM164" t="s">
        <v>98</v>
      </c>
      <c r="EO164" t="s">
        <v>99</v>
      </c>
      <c r="EQ164">
        <v>0</v>
      </c>
      <c r="ER164">
        <v>14.27</v>
      </c>
      <c r="ES164">
        <v>0</v>
      </c>
      <c r="ET164">
        <v>0</v>
      </c>
      <c r="EU164">
        <v>0</v>
      </c>
      <c r="EV164">
        <v>14.27</v>
      </c>
      <c r="EW164">
        <v>1.22</v>
      </c>
      <c r="EX164">
        <v>0</v>
      </c>
      <c r="EY164">
        <v>0</v>
      </c>
      <c r="FQ164">
        <v>0</v>
      </c>
      <c r="FR164">
        <f t="shared" si="127"/>
        <v>0</v>
      </c>
      <c r="FS164">
        <v>0</v>
      </c>
      <c r="FX164">
        <v>65</v>
      </c>
      <c r="FY164">
        <v>40</v>
      </c>
      <c r="GA164" t="s">
        <v>3</v>
      </c>
      <c r="GD164">
        <v>1</v>
      </c>
      <c r="GF164">
        <v>-1899449762</v>
      </c>
      <c r="GG164">
        <v>2</v>
      </c>
      <c r="GH164">
        <v>1</v>
      </c>
      <c r="GI164">
        <v>2</v>
      </c>
      <c r="GJ164">
        <v>0</v>
      </c>
      <c r="GK164">
        <v>0</v>
      </c>
      <c r="GL164">
        <f t="shared" si="128"/>
        <v>0</v>
      </c>
      <c r="GM164">
        <f t="shared" si="129"/>
        <v>10918.81</v>
      </c>
      <c r="GN164">
        <f t="shared" si="130"/>
        <v>0</v>
      </c>
      <c r="GO164">
        <f t="shared" si="131"/>
        <v>0</v>
      </c>
      <c r="GP164">
        <f t="shared" si="132"/>
        <v>10918.81</v>
      </c>
      <c r="GR164">
        <v>0</v>
      </c>
      <c r="GS164">
        <v>3</v>
      </c>
      <c r="GT164">
        <v>0</v>
      </c>
      <c r="GU164" t="s">
        <v>3</v>
      </c>
      <c r="GV164">
        <f t="shared" si="133"/>
        <v>0</v>
      </c>
      <c r="GW164">
        <v>1</v>
      </c>
      <c r="GX164">
        <f t="shared" si="134"/>
        <v>0</v>
      </c>
      <c r="HA164">
        <v>0</v>
      </c>
      <c r="HB164">
        <v>0</v>
      </c>
      <c r="HC164">
        <f t="shared" si="135"/>
        <v>0</v>
      </c>
      <c r="HE164" t="s">
        <v>3</v>
      </c>
      <c r="HF164" t="s">
        <v>3</v>
      </c>
      <c r="HM164" t="s">
        <v>3</v>
      </c>
      <c r="HN164" t="s">
        <v>3</v>
      </c>
      <c r="HO164" t="s">
        <v>3</v>
      </c>
      <c r="HP164" t="s">
        <v>3</v>
      </c>
      <c r="HQ164" t="s">
        <v>3</v>
      </c>
      <c r="IK164">
        <v>0</v>
      </c>
    </row>
    <row r="165" spans="1:245" x14ac:dyDescent="0.2">
      <c r="A165">
        <v>17</v>
      </c>
      <c r="B165">
        <v>1</v>
      </c>
      <c r="C165">
        <f>ROW(SmtRes!A124)</f>
        <v>124</v>
      </c>
      <c r="D165">
        <f>ROW(EtalonRes!A124)</f>
        <v>124</v>
      </c>
      <c r="E165" t="s">
        <v>186</v>
      </c>
      <c r="F165" t="s">
        <v>140</v>
      </c>
      <c r="G165" t="s">
        <v>187</v>
      </c>
      <c r="H165" t="s">
        <v>142</v>
      </c>
      <c r="I165">
        <v>13</v>
      </c>
      <c r="J165">
        <v>0</v>
      </c>
      <c r="K165">
        <v>13</v>
      </c>
      <c r="O165">
        <f t="shared" si="96"/>
        <v>6924.12</v>
      </c>
      <c r="P165">
        <f t="shared" si="97"/>
        <v>0</v>
      </c>
      <c r="Q165">
        <f t="shared" si="98"/>
        <v>0</v>
      </c>
      <c r="R165">
        <f t="shared" si="99"/>
        <v>0</v>
      </c>
      <c r="S165">
        <f t="shared" si="100"/>
        <v>6924.12</v>
      </c>
      <c r="T165">
        <f t="shared" si="101"/>
        <v>0</v>
      </c>
      <c r="U165">
        <f t="shared" si="102"/>
        <v>17.128800000000002</v>
      </c>
      <c r="V165">
        <f t="shared" si="103"/>
        <v>0</v>
      </c>
      <c r="W165">
        <f t="shared" si="104"/>
        <v>0</v>
      </c>
      <c r="X165">
        <f t="shared" si="105"/>
        <v>4500.68</v>
      </c>
      <c r="Y165">
        <f t="shared" si="106"/>
        <v>2769.65</v>
      </c>
      <c r="AA165">
        <v>109128457</v>
      </c>
      <c r="AB165">
        <f t="shared" si="107"/>
        <v>15.4116</v>
      </c>
      <c r="AC165">
        <f t="shared" si="108"/>
        <v>0</v>
      </c>
      <c r="AD165">
        <f t="shared" si="109"/>
        <v>0</v>
      </c>
      <c r="AE165">
        <f t="shared" si="110"/>
        <v>0</v>
      </c>
      <c r="AF165">
        <f t="shared" si="111"/>
        <v>15.4116</v>
      </c>
      <c r="AG165">
        <f t="shared" si="112"/>
        <v>0</v>
      </c>
      <c r="AH165">
        <f t="shared" si="113"/>
        <v>1.3176000000000001</v>
      </c>
      <c r="AI165">
        <f t="shared" si="114"/>
        <v>0</v>
      </c>
      <c r="AJ165">
        <f t="shared" si="115"/>
        <v>0</v>
      </c>
      <c r="AK165">
        <v>14.27</v>
      </c>
      <c r="AL165">
        <v>0</v>
      </c>
      <c r="AM165">
        <v>0</v>
      </c>
      <c r="AN165">
        <v>0</v>
      </c>
      <c r="AO165">
        <v>14.27</v>
      </c>
      <c r="AP165">
        <v>0</v>
      </c>
      <c r="AQ165">
        <v>1.22</v>
      </c>
      <c r="AR165">
        <v>0</v>
      </c>
      <c r="AS165">
        <v>0</v>
      </c>
      <c r="AT165">
        <v>65</v>
      </c>
      <c r="AU165">
        <v>40</v>
      </c>
      <c r="AV165">
        <v>1</v>
      </c>
      <c r="AW165">
        <v>1</v>
      </c>
      <c r="AZ165">
        <v>1</v>
      </c>
      <c r="BA165">
        <v>34.56</v>
      </c>
      <c r="BB165">
        <v>1</v>
      </c>
      <c r="BC165">
        <v>1</v>
      </c>
      <c r="BD165" t="s">
        <v>3</v>
      </c>
      <c r="BE165" t="s">
        <v>3</v>
      </c>
      <c r="BF165" t="s">
        <v>3</v>
      </c>
      <c r="BG165" t="s">
        <v>3</v>
      </c>
      <c r="BH165">
        <v>0</v>
      </c>
      <c r="BI165">
        <v>4</v>
      </c>
      <c r="BJ165" t="s">
        <v>143</v>
      </c>
      <c r="BM165">
        <v>200001</v>
      </c>
      <c r="BN165">
        <v>0</v>
      </c>
      <c r="BO165" t="s">
        <v>3</v>
      </c>
      <c r="BP165">
        <v>0</v>
      </c>
      <c r="BQ165">
        <v>4</v>
      </c>
      <c r="BR165">
        <v>0</v>
      </c>
      <c r="BS165">
        <v>1</v>
      </c>
      <c r="BT165">
        <v>1</v>
      </c>
      <c r="BU165">
        <v>1</v>
      </c>
      <c r="BV165">
        <v>1</v>
      </c>
      <c r="BW165">
        <v>1</v>
      </c>
      <c r="BX165">
        <v>1</v>
      </c>
      <c r="BY165" t="s">
        <v>3</v>
      </c>
      <c r="BZ165">
        <v>65</v>
      </c>
      <c r="CA165">
        <v>40</v>
      </c>
      <c r="CB165" t="s">
        <v>3</v>
      </c>
      <c r="CE165">
        <v>0</v>
      </c>
      <c r="CF165">
        <v>0</v>
      </c>
      <c r="CG165">
        <v>0</v>
      </c>
      <c r="CM165">
        <v>0</v>
      </c>
      <c r="CN165" t="s">
        <v>403</v>
      </c>
      <c r="CO165">
        <v>0</v>
      </c>
      <c r="CP165">
        <f t="shared" si="116"/>
        <v>6924.12</v>
      </c>
      <c r="CQ165">
        <f t="shared" si="117"/>
        <v>0</v>
      </c>
      <c r="CR165">
        <f t="shared" si="118"/>
        <v>0</v>
      </c>
      <c r="CS165">
        <f t="shared" si="119"/>
        <v>0</v>
      </c>
      <c r="CT165">
        <f t="shared" si="120"/>
        <v>532.62489600000004</v>
      </c>
      <c r="CU165">
        <f t="shared" si="121"/>
        <v>0</v>
      </c>
      <c r="CV165">
        <f t="shared" si="122"/>
        <v>1.3176000000000001</v>
      </c>
      <c r="CW165">
        <f t="shared" si="123"/>
        <v>0</v>
      </c>
      <c r="CX165">
        <f t="shared" si="124"/>
        <v>0</v>
      </c>
      <c r="CY165">
        <f t="shared" si="125"/>
        <v>4500.6779999999999</v>
      </c>
      <c r="CZ165">
        <f t="shared" si="126"/>
        <v>2769.6479999999997</v>
      </c>
      <c r="DC165" t="s">
        <v>3</v>
      </c>
      <c r="DD165" t="s">
        <v>3</v>
      </c>
      <c r="DE165" t="s">
        <v>90</v>
      </c>
      <c r="DF165" t="s">
        <v>90</v>
      </c>
      <c r="DG165" t="s">
        <v>96</v>
      </c>
      <c r="DH165" t="s">
        <v>3</v>
      </c>
      <c r="DI165" t="s">
        <v>96</v>
      </c>
      <c r="DJ165" t="s">
        <v>90</v>
      </c>
      <c r="DK165" t="s">
        <v>3</v>
      </c>
      <c r="DL165" t="s">
        <v>3</v>
      </c>
      <c r="DM165" t="s">
        <v>3</v>
      </c>
      <c r="DN165">
        <v>0</v>
      </c>
      <c r="DO165">
        <v>0</v>
      </c>
      <c r="DP165">
        <v>1</v>
      </c>
      <c r="DQ165">
        <v>1</v>
      </c>
      <c r="DU165">
        <v>1013</v>
      </c>
      <c r="DV165" t="s">
        <v>142</v>
      </c>
      <c r="DW165" t="s">
        <v>142</v>
      </c>
      <c r="DX165">
        <v>1</v>
      </c>
      <c r="DZ165" t="s">
        <v>3</v>
      </c>
      <c r="EA165" t="s">
        <v>3</v>
      </c>
      <c r="EB165" t="s">
        <v>3</v>
      </c>
      <c r="EC165" t="s">
        <v>3</v>
      </c>
      <c r="EE165">
        <v>102156749</v>
      </c>
      <c r="EF165">
        <v>4</v>
      </c>
      <c r="EG165" t="s">
        <v>92</v>
      </c>
      <c r="EH165">
        <v>0</v>
      </c>
      <c r="EI165" t="s">
        <v>3</v>
      </c>
      <c r="EJ165">
        <v>4</v>
      </c>
      <c r="EK165">
        <v>200001</v>
      </c>
      <c r="EL165" t="s">
        <v>97</v>
      </c>
      <c r="EM165" t="s">
        <v>98</v>
      </c>
      <c r="EO165" t="s">
        <v>99</v>
      </c>
      <c r="EQ165">
        <v>0</v>
      </c>
      <c r="ER165">
        <v>14.27</v>
      </c>
      <c r="ES165">
        <v>0</v>
      </c>
      <c r="ET165">
        <v>0</v>
      </c>
      <c r="EU165">
        <v>0</v>
      </c>
      <c r="EV165">
        <v>14.27</v>
      </c>
      <c r="EW165">
        <v>1.22</v>
      </c>
      <c r="EX165">
        <v>0</v>
      </c>
      <c r="EY165">
        <v>0</v>
      </c>
      <c r="FQ165">
        <v>0</v>
      </c>
      <c r="FR165">
        <f t="shared" si="127"/>
        <v>0</v>
      </c>
      <c r="FS165">
        <v>0</v>
      </c>
      <c r="FX165">
        <v>65</v>
      </c>
      <c r="FY165">
        <v>40</v>
      </c>
      <c r="GA165" t="s">
        <v>3</v>
      </c>
      <c r="GD165">
        <v>1</v>
      </c>
      <c r="GF165">
        <v>-287041371</v>
      </c>
      <c r="GG165">
        <v>2</v>
      </c>
      <c r="GH165">
        <v>1</v>
      </c>
      <c r="GI165">
        <v>2</v>
      </c>
      <c r="GJ165">
        <v>0</v>
      </c>
      <c r="GK165">
        <v>0</v>
      </c>
      <c r="GL165">
        <f t="shared" si="128"/>
        <v>0</v>
      </c>
      <c r="GM165">
        <f t="shared" si="129"/>
        <v>14194.45</v>
      </c>
      <c r="GN165">
        <f t="shared" si="130"/>
        <v>0</v>
      </c>
      <c r="GO165">
        <f t="shared" si="131"/>
        <v>0</v>
      </c>
      <c r="GP165">
        <f t="shared" si="132"/>
        <v>14194.45</v>
      </c>
      <c r="GR165">
        <v>0</v>
      </c>
      <c r="GS165">
        <v>3</v>
      </c>
      <c r="GT165">
        <v>0</v>
      </c>
      <c r="GU165" t="s">
        <v>3</v>
      </c>
      <c r="GV165">
        <f t="shared" si="133"/>
        <v>0</v>
      </c>
      <c r="GW165">
        <v>1</v>
      </c>
      <c r="GX165">
        <f t="shared" si="134"/>
        <v>0</v>
      </c>
      <c r="HA165">
        <v>0</v>
      </c>
      <c r="HB165">
        <v>0</v>
      </c>
      <c r="HC165">
        <f t="shared" si="135"/>
        <v>0</v>
      </c>
      <c r="HE165" t="s">
        <v>3</v>
      </c>
      <c r="HF165" t="s">
        <v>3</v>
      </c>
      <c r="HM165" t="s">
        <v>3</v>
      </c>
      <c r="HN165" t="s">
        <v>3</v>
      </c>
      <c r="HO165" t="s">
        <v>3</v>
      </c>
      <c r="HP165" t="s">
        <v>3</v>
      </c>
      <c r="HQ165" t="s">
        <v>3</v>
      </c>
      <c r="IK165">
        <v>0</v>
      </c>
    </row>
    <row r="166" spans="1:245" x14ac:dyDescent="0.2">
      <c r="A166">
        <v>17</v>
      </c>
      <c r="B166">
        <v>1</v>
      </c>
      <c r="C166">
        <f>ROW(SmtRes!A126)</f>
        <v>126</v>
      </c>
      <c r="D166">
        <f>ROW(EtalonRes!A126)</f>
        <v>126</v>
      </c>
      <c r="E166" t="s">
        <v>188</v>
      </c>
      <c r="F166" t="s">
        <v>140</v>
      </c>
      <c r="G166" t="s">
        <v>189</v>
      </c>
      <c r="H166" t="s">
        <v>142</v>
      </c>
      <c r="I166">
        <v>4</v>
      </c>
      <c r="J166">
        <v>0</v>
      </c>
      <c r="K166">
        <v>4</v>
      </c>
      <c r="O166">
        <f t="shared" si="96"/>
        <v>2130.5</v>
      </c>
      <c r="P166">
        <f t="shared" si="97"/>
        <v>0</v>
      </c>
      <c r="Q166">
        <f t="shared" si="98"/>
        <v>0</v>
      </c>
      <c r="R166">
        <f t="shared" si="99"/>
        <v>0</v>
      </c>
      <c r="S166">
        <f t="shared" si="100"/>
        <v>2130.5</v>
      </c>
      <c r="T166">
        <f t="shared" si="101"/>
        <v>0</v>
      </c>
      <c r="U166">
        <f t="shared" si="102"/>
        <v>5.2704000000000004</v>
      </c>
      <c r="V166">
        <f t="shared" si="103"/>
        <v>0</v>
      </c>
      <c r="W166">
        <f t="shared" si="104"/>
        <v>0</v>
      </c>
      <c r="X166">
        <f t="shared" si="105"/>
        <v>1384.83</v>
      </c>
      <c r="Y166">
        <f t="shared" si="106"/>
        <v>852.2</v>
      </c>
      <c r="AA166">
        <v>109128457</v>
      </c>
      <c r="AB166">
        <f t="shared" si="107"/>
        <v>15.4116</v>
      </c>
      <c r="AC166">
        <f t="shared" si="108"/>
        <v>0</v>
      </c>
      <c r="AD166">
        <f t="shared" si="109"/>
        <v>0</v>
      </c>
      <c r="AE166">
        <f t="shared" si="110"/>
        <v>0</v>
      </c>
      <c r="AF166">
        <f t="shared" si="111"/>
        <v>15.4116</v>
      </c>
      <c r="AG166">
        <f t="shared" si="112"/>
        <v>0</v>
      </c>
      <c r="AH166">
        <f t="shared" si="113"/>
        <v>1.3176000000000001</v>
      </c>
      <c r="AI166">
        <f t="shared" si="114"/>
        <v>0</v>
      </c>
      <c r="AJ166">
        <f t="shared" si="115"/>
        <v>0</v>
      </c>
      <c r="AK166">
        <v>14.27</v>
      </c>
      <c r="AL166">
        <v>0</v>
      </c>
      <c r="AM166">
        <v>0</v>
      </c>
      <c r="AN166">
        <v>0</v>
      </c>
      <c r="AO166">
        <v>14.27</v>
      </c>
      <c r="AP166">
        <v>0</v>
      </c>
      <c r="AQ166">
        <v>1.22</v>
      </c>
      <c r="AR166">
        <v>0</v>
      </c>
      <c r="AS166">
        <v>0</v>
      </c>
      <c r="AT166">
        <v>65</v>
      </c>
      <c r="AU166">
        <v>40</v>
      </c>
      <c r="AV166">
        <v>1</v>
      </c>
      <c r="AW166">
        <v>1</v>
      </c>
      <c r="AZ166">
        <v>1</v>
      </c>
      <c r="BA166">
        <v>34.56</v>
      </c>
      <c r="BB166">
        <v>1</v>
      </c>
      <c r="BC166">
        <v>1</v>
      </c>
      <c r="BD166" t="s">
        <v>3</v>
      </c>
      <c r="BE166" t="s">
        <v>3</v>
      </c>
      <c r="BF166" t="s">
        <v>3</v>
      </c>
      <c r="BG166" t="s">
        <v>3</v>
      </c>
      <c r="BH166">
        <v>0</v>
      </c>
      <c r="BI166">
        <v>4</v>
      </c>
      <c r="BJ166" t="s">
        <v>143</v>
      </c>
      <c r="BM166">
        <v>200001</v>
      </c>
      <c r="BN166">
        <v>0</v>
      </c>
      <c r="BO166" t="s">
        <v>3</v>
      </c>
      <c r="BP166">
        <v>0</v>
      </c>
      <c r="BQ166">
        <v>4</v>
      </c>
      <c r="BR166">
        <v>0</v>
      </c>
      <c r="BS166">
        <v>1</v>
      </c>
      <c r="BT166">
        <v>1</v>
      </c>
      <c r="BU166">
        <v>1</v>
      </c>
      <c r="BV166">
        <v>1</v>
      </c>
      <c r="BW166">
        <v>1</v>
      </c>
      <c r="BX166">
        <v>1</v>
      </c>
      <c r="BY166" t="s">
        <v>3</v>
      </c>
      <c r="BZ166">
        <v>65</v>
      </c>
      <c r="CA166">
        <v>40</v>
      </c>
      <c r="CB166" t="s">
        <v>3</v>
      </c>
      <c r="CE166">
        <v>0</v>
      </c>
      <c r="CF166">
        <v>0</v>
      </c>
      <c r="CG166">
        <v>0</v>
      </c>
      <c r="CM166">
        <v>0</v>
      </c>
      <c r="CN166" t="s">
        <v>403</v>
      </c>
      <c r="CO166">
        <v>0</v>
      </c>
      <c r="CP166">
        <f t="shared" si="116"/>
        <v>2130.5</v>
      </c>
      <c r="CQ166">
        <f t="shared" si="117"/>
        <v>0</v>
      </c>
      <c r="CR166">
        <f t="shared" si="118"/>
        <v>0</v>
      </c>
      <c r="CS166">
        <f t="shared" si="119"/>
        <v>0</v>
      </c>
      <c r="CT166">
        <f t="shared" si="120"/>
        <v>532.62489600000004</v>
      </c>
      <c r="CU166">
        <f t="shared" si="121"/>
        <v>0</v>
      </c>
      <c r="CV166">
        <f t="shared" si="122"/>
        <v>1.3176000000000001</v>
      </c>
      <c r="CW166">
        <f t="shared" si="123"/>
        <v>0</v>
      </c>
      <c r="CX166">
        <f t="shared" si="124"/>
        <v>0</v>
      </c>
      <c r="CY166">
        <f t="shared" si="125"/>
        <v>1384.825</v>
      </c>
      <c r="CZ166">
        <f t="shared" si="126"/>
        <v>852.2</v>
      </c>
      <c r="DC166" t="s">
        <v>3</v>
      </c>
      <c r="DD166" t="s">
        <v>3</v>
      </c>
      <c r="DE166" t="s">
        <v>90</v>
      </c>
      <c r="DF166" t="s">
        <v>90</v>
      </c>
      <c r="DG166" t="s">
        <v>96</v>
      </c>
      <c r="DH166" t="s">
        <v>3</v>
      </c>
      <c r="DI166" t="s">
        <v>96</v>
      </c>
      <c r="DJ166" t="s">
        <v>90</v>
      </c>
      <c r="DK166" t="s">
        <v>3</v>
      </c>
      <c r="DL166" t="s">
        <v>3</v>
      </c>
      <c r="DM166" t="s">
        <v>3</v>
      </c>
      <c r="DN166">
        <v>0</v>
      </c>
      <c r="DO166">
        <v>0</v>
      </c>
      <c r="DP166">
        <v>1</v>
      </c>
      <c r="DQ166">
        <v>1</v>
      </c>
      <c r="DU166">
        <v>1013</v>
      </c>
      <c r="DV166" t="s">
        <v>142</v>
      </c>
      <c r="DW166" t="s">
        <v>142</v>
      </c>
      <c r="DX166">
        <v>1</v>
      </c>
      <c r="DZ166" t="s">
        <v>3</v>
      </c>
      <c r="EA166" t="s">
        <v>3</v>
      </c>
      <c r="EB166" t="s">
        <v>3</v>
      </c>
      <c r="EC166" t="s">
        <v>3</v>
      </c>
      <c r="EE166">
        <v>102156749</v>
      </c>
      <c r="EF166">
        <v>4</v>
      </c>
      <c r="EG166" t="s">
        <v>92</v>
      </c>
      <c r="EH166">
        <v>0</v>
      </c>
      <c r="EI166" t="s">
        <v>3</v>
      </c>
      <c r="EJ166">
        <v>4</v>
      </c>
      <c r="EK166">
        <v>200001</v>
      </c>
      <c r="EL166" t="s">
        <v>97</v>
      </c>
      <c r="EM166" t="s">
        <v>98</v>
      </c>
      <c r="EO166" t="s">
        <v>99</v>
      </c>
      <c r="EQ166">
        <v>0</v>
      </c>
      <c r="ER166">
        <v>14.27</v>
      </c>
      <c r="ES166">
        <v>0</v>
      </c>
      <c r="ET166">
        <v>0</v>
      </c>
      <c r="EU166">
        <v>0</v>
      </c>
      <c r="EV166">
        <v>14.27</v>
      </c>
      <c r="EW166">
        <v>1.22</v>
      </c>
      <c r="EX166">
        <v>0</v>
      </c>
      <c r="EY166">
        <v>0</v>
      </c>
      <c r="FQ166">
        <v>0</v>
      </c>
      <c r="FR166">
        <f t="shared" si="127"/>
        <v>0</v>
      </c>
      <c r="FS166">
        <v>0</v>
      </c>
      <c r="FX166">
        <v>65</v>
      </c>
      <c r="FY166">
        <v>40</v>
      </c>
      <c r="GA166" t="s">
        <v>3</v>
      </c>
      <c r="GD166">
        <v>1</v>
      </c>
      <c r="GF166">
        <v>-1222954292</v>
      </c>
      <c r="GG166">
        <v>2</v>
      </c>
      <c r="GH166">
        <v>1</v>
      </c>
      <c r="GI166">
        <v>2</v>
      </c>
      <c r="GJ166">
        <v>0</v>
      </c>
      <c r="GK166">
        <v>0</v>
      </c>
      <c r="GL166">
        <f t="shared" si="128"/>
        <v>0</v>
      </c>
      <c r="GM166">
        <f t="shared" si="129"/>
        <v>4367.53</v>
      </c>
      <c r="GN166">
        <f t="shared" si="130"/>
        <v>0</v>
      </c>
      <c r="GO166">
        <f t="shared" si="131"/>
        <v>0</v>
      </c>
      <c r="GP166">
        <f t="shared" si="132"/>
        <v>4367.53</v>
      </c>
      <c r="GR166">
        <v>0</v>
      </c>
      <c r="GS166">
        <v>3</v>
      </c>
      <c r="GT166">
        <v>0</v>
      </c>
      <c r="GU166" t="s">
        <v>3</v>
      </c>
      <c r="GV166">
        <f t="shared" si="133"/>
        <v>0</v>
      </c>
      <c r="GW166">
        <v>1</v>
      </c>
      <c r="GX166">
        <f t="shared" si="134"/>
        <v>0</v>
      </c>
      <c r="HA166">
        <v>0</v>
      </c>
      <c r="HB166">
        <v>0</v>
      </c>
      <c r="HC166">
        <f t="shared" si="135"/>
        <v>0</v>
      </c>
      <c r="HE166" t="s">
        <v>3</v>
      </c>
      <c r="HF166" t="s">
        <v>3</v>
      </c>
      <c r="HM166" t="s">
        <v>3</v>
      </c>
      <c r="HN166" t="s">
        <v>3</v>
      </c>
      <c r="HO166" t="s">
        <v>3</v>
      </c>
      <c r="HP166" t="s">
        <v>3</v>
      </c>
      <c r="HQ166" t="s">
        <v>3</v>
      </c>
      <c r="IK166">
        <v>0</v>
      </c>
    </row>
    <row r="167" spans="1:245" x14ac:dyDescent="0.2">
      <c r="A167">
        <v>17</v>
      </c>
      <c r="B167">
        <v>1</v>
      </c>
      <c r="C167">
        <f>ROW(SmtRes!A128)</f>
        <v>128</v>
      </c>
      <c r="D167">
        <f>ROW(EtalonRes!A128)</f>
        <v>128</v>
      </c>
      <c r="E167" t="s">
        <v>190</v>
      </c>
      <c r="F167" t="s">
        <v>126</v>
      </c>
      <c r="G167" t="s">
        <v>127</v>
      </c>
      <c r="H167" t="s">
        <v>128</v>
      </c>
      <c r="I167">
        <f>ROUND(12/100,9)</f>
        <v>0.12</v>
      </c>
      <c r="J167">
        <v>0</v>
      </c>
      <c r="K167">
        <f>ROUND(12/100,9)</f>
        <v>0.12</v>
      </c>
      <c r="O167">
        <f t="shared" si="96"/>
        <v>743.29</v>
      </c>
      <c r="P167">
        <f t="shared" si="97"/>
        <v>0</v>
      </c>
      <c r="Q167">
        <f t="shared" si="98"/>
        <v>0</v>
      </c>
      <c r="R167">
        <f t="shared" si="99"/>
        <v>0</v>
      </c>
      <c r="S167">
        <f t="shared" si="100"/>
        <v>743.29</v>
      </c>
      <c r="T167">
        <f t="shared" si="101"/>
        <v>0</v>
      </c>
      <c r="U167">
        <f t="shared" si="102"/>
        <v>1.6796160000000004</v>
      </c>
      <c r="V167">
        <f t="shared" si="103"/>
        <v>0</v>
      </c>
      <c r="W167">
        <f t="shared" si="104"/>
        <v>0</v>
      </c>
      <c r="X167">
        <f t="shared" si="105"/>
        <v>483.14</v>
      </c>
      <c r="Y167">
        <f t="shared" si="106"/>
        <v>297.32</v>
      </c>
      <c r="AA167">
        <v>109128457</v>
      </c>
      <c r="AB167">
        <f t="shared" si="107"/>
        <v>179.226</v>
      </c>
      <c r="AC167">
        <f t="shared" si="108"/>
        <v>0</v>
      </c>
      <c r="AD167">
        <f t="shared" si="109"/>
        <v>0</v>
      </c>
      <c r="AE167">
        <f t="shared" si="110"/>
        <v>0</v>
      </c>
      <c r="AF167">
        <f t="shared" si="111"/>
        <v>179.226</v>
      </c>
      <c r="AG167">
        <f t="shared" si="112"/>
        <v>0</v>
      </c>
      <c r="AH167">
        <f t="shared" si="113"/>
        <v>13.996800000000004</v>
      </c>
      <c r="AI167">
        <f t="shared" si="114"/>
        <v>0</v>
      </c>
      <c r="AJ167">
        <f t="shared" si="115"/>
        <v>0</v>
      </c>
      <c r="AK167">
        <v>165.95</v>
      </c>
      <c r="AL167">
        <v>0</v>
      </c>
      <c r="AM167">
        <v>0</v>
      </c>
      <c r="AN167">
        <v>0</v>
      </c>
      <c r="AO167">
        <v>165.95</v>
      </c>
      <c r="AP167">
        <v>0</v>
      </c>
      <c r="AQ167">
        <v>12.96</v>
      </c>
      <c r="AR167">
        <v>0</v>
      </c>
      <c r="AS167">
        <v>0</v>
      </c>
      <c r="AT167">
        <v>65</v>
      </c>
      <c r="AU167">
        <v>40</v>
      </c>
      <c r="AV167">
        <v>1</v>
      </c>
      <c r="AW167">
        <v>1</v>
      </c>
      <c r="AZ167">
        <v>1</v>
      </c>
      <c r="BA167">
        <v>34.56</v>
      </c>
      <c r="BB167">
        <v>1</v>
      </c>
      <c r="BC167">
        <v>1</v>
      </c>
      <c r="BD167" t="s">
        <v>3</v>
      </c>
      <c r="BE167" t="s">
        <v>3</v>
      </c>
      <c r="BF167" t="s">
        <v>3</v>
      </c>
      <c r="BG167" t="s">
        <v>3</v>
      </c>
      <c r="BH167">
        <v>0</v>
      </c>
      <c r="BI167">
        <v>4</v>
      </c>
      <c r="BJ167" t="s">
        <v>129</v>
      </c>
      <c r="BM167">
        <v>200001</v>
      </c>
      <c r="BN167">
        <v>0</v>
      </c>
      <c r="BO167" t="s">
        <v>3</v>
      </c>
      <c r="BP167">
        <v>0</v>
      </c>
      <c r="BQ167">
        <v>4</v>
      </c>
      <c r="BR167">
        <v>0</v>
      </c>
      <c r="BS167">
        <v>1</v>
      </c>
      <c r="BT167">
        <v>1</v>
      </c>
      <c r="BU167">
        <v>1</v>
      </c>
      <c r="BV167">
        <v>1</v>
      </c>
      <c r="BW167">
        <v>1</v>
      </c>
      <c r="BX167">
        <v>1</v>
      </c>
      <c r="BY167" t="s">
        <v>3</v>
      </c>
      <c r="BZ167">
        <v>65</v>
      </c>
      <c r="CA167">
        <v>40</v>
      </c>
      <c r="CB167" t="s">
        <v>3</v>
      </c>
      <c r="CE167">
        <v>0</v>
      </c>
      <c r="CF167">
        <v>0</v>
      </c>
      <c r="CG167">
        <v>0</v>
      </c>
      <c r="CM167">
        <v>0</v>
      </c>
      <c r="CN167" t="s">
        <v>403</v>
      </c>
      <c r="CO167">
        <v>0</v>
      </c>
      <c r="CP167">
        <f t="shared" si="116"/>
        <v>743.29</v>
      </c>
      <c r="CQ167">
        <f t="shared" si="117"/>
        <v>0</v>
      </c>
      <c r="CR167">
        <f t="shared" si="118"/>
        <v>0</v>
      </c>
      <c r="CS167">
        <f t="shared" si="119"/>
        <v>0</v>
      </c>
      <c r="CT167">
        <f t="shared" si="120"/>
        <v>6194.0505600000006</v>
      </c>
      <c r="CU167">
        <f t="shared" si="121"/>
        <v>0</v>
      </c>
      <c r="CV167">
        <f t="shared" si="122"/>
        <v>13.996800000000004</v>
      </c>
      <c r="CW167">
        <f t="shared" si="123"/>
        <v>0</v>
      </c>
      <c r="CX167">
        <f t="shared" si="124"/>
        <v>0</v>
      </c>
      <c r="CY167">
        <f t="shared" si="125"/>
        <v>483.13849999999996</v>
      </c>
      <c r="CZ167">
        <f t="shared" si="126"/>
        <v>297.31599999999997</v>
      </c>
      <c r="DC167" t="s">
        <v>3</v>
      </c>
      <c r="DD167" t="s">
        <v>3</v>
      </c>
      <c r="DE167" t="s">
        <v>90</v>
      </c>
      <c r="DF167" t="s">
        <v>90</v>
      </c>
      <c r="DG167" t="s">
        <v>96</v>
      </c>
      <c r="DH167" t="s">
        <v>3</v>
      </c>
      <c r="DI167" t="s">
        <v>96</v>
      </c>
      <c r="DJ167" t="s">
        <v>90</v>
      </c>
      <c r="DK167" t="s">
        <v>3</v>
      </c>
      <c r="DL167" t="s">
        <v>3</v>
      </c>
      <c r="DM167" t="s">
        <v>3</v>
      </c>
      <c r="DN167">
        <v>0</v>
      </c>
      <c r="DO167">
        <v>0</v>
      </c>
      <c r="DP167">
        <v>1</v>
      </c>
      <c r="DQ167">
        <v>1</v>
      </c>
      <c r="DU167">
        <v>1013</v>
      </c>
      <c r="DV167" t="s">
        <v>128</v>
      </c>
      <c r="DW167" t="s">
        <v>128</v>
      </c>
      <c r="DX167">
        <v>1</v>
      </c>
      <c r="DZ167" t="s">
        <v>3</v>
      </c>
      <c r="EA167" t="s">
        <v>3</v>
      </c>
      <c r="EB167" t="s">
        <v>3</v>
      </c>
      <c r="EC167" t="s">
        <v>3</v>
      </c>
      <c r="EE167">
        <v>102156749</v>
      </c>
      <c r="EF167">
        <v>4</v>
      </c>
      <c r="EG167" t="s">
        <v>92</v>
      </c>
      <c r="EH167">
        <v>0</v>
      </c>
      <c r="EI167" t="s">
        <v>3</v>
      </c>
      <c r="EJ167">
        <v>4</v>
      </c>
      <c r="EK167">
        <v>200001</v>
      </c>
      <c r="EL167" t="s">
        <v>97</v>
      </c>
      <c r="EM167" t="s">
        <v>98</v>
      </c>
      <c r="EO167" t="s">
        <v>99</v>
      </c>
      <c r="EQ167">
        <v>0</v>
      </c>
      <c r="ER167">
        <v>165.95</v>
      </c>
      <c r="ES167">
        <v>0</v>
      </c>
      <c r="ET167">
        <v>0</v>
      </c>
      <c r="EU167">
        <v>0</v>
      </c>
      <c r="EV167">
        <v>165.95</v>
      </c>
      <c r="EW167">
        <v>12.96</v>
      </c>
      <c r="EX167">
        <v>0</v>
      </c>
      <c r="EY167">
        <v>0</v>
      </c>
      <c r="FQ167">
        <v>0</v>
      </c>
      <c r="FR167">
        <f t="shared" si="127"/>
        <v>0</v>
      </c>
      <c r="FS167">
        <v>0</v>
      </c>
      <c r="FX167">
        <v>65</v>
      </c>
      <c r="FY167">
        <v>40</v>
      </c>
      <c r="GA167" t="s">
        <v>3</v>
      </c>
      <c r="GD167">
        <v>1</v>
      </c>
      <c r="GF167">
        <v>-500447206</v>
      </c>
      <c r="GG167">
        <v>2</v>
      </c>
      <c r="GH167">
        <v>1</v>
      </c>
      <c r="GI167">
        <v>2</v>
      </c>
      <c r="GJ167">
        <v>0</v>
      </c>
      <c r="GK167">
        <v>0</v>
      </c>
      <c r="GL167">
        <f t="shared" si="128"/>
        <v>0</v>
      </c>
      <c r="GM167">
        <f t="shared" si="129"/>
        <v>1523.75</v>
      </c>
      <c r="GN167">
        <f t="shared" si="130"/>
        <v>0</v>
      </c>
      <c r="GO167">
        <f t="shared" si="131"/>
        <v>0</v>
      </c>
      <c r="GP167">
        <f t="shared" si="132"/>
        <v>1523.75</v>
      </c>
      <c r="GR167">
        <v>0</v>
      </c>
      <c r="GS167">
        <v>3</v>
      </c>
      <c r="GT167">
        <v>0</v>
      </c>
      <c r="GU167" t="s">
        <v>3</v>
      </c>
      <c r="GV167">
        <f t="shared" si="133"/>
        <v>0</v>
      </c>
      <c r="GW167">
        <v>1</v>
      </c>
      <c r="GX167">
        <f t="shared" si="134"/>
        <v>0</v>
      </c>
      <c r="HA167">
        <v>0</v>
      </c>
      <c r="HB167">
        <v>0</v>
      </c>
      <c r="HC167">
        <f t="shared" si="135"/>
        <v>0</v>
      </c>
      <c r="HE167" t="s">
        <v>3</v>
      </c>
      <c r="HF167" t="s">
        <v>3</v>
      </c>
      <c r="HM167" t="s">
        <v>3</v>
      </c>
      <c r="HN167" t="s">
        <v>3</v>
      </c>
      <c r="HO167" t="s">
        <v>3</v>
      </c>
      <c r="HP167" t="s">
        <v>3</v>
      </c>
      <c r="HQ167" t="s">
        <v>3</v>
      </c>
      <c r="IK167">
        <v>0</v>
      </c>
    </row>
    <row r="168" spans="1:245" x14ac:dyDescent="0.2">
      <c r="A168">
        <v>17</v>
      </c>
      <c r="B168">
        <v>1</v>
      </c>
      <c r="C168">
        <f>ROW(SmtRes!A130)</f>
        <v>130</v>
      </c>
      <c r="D168">
        <f>ROW(EtalonRes!A130)</f>
        <v>130</v>
      </c>
      <c r="E168" t="s">
        <v>191</v>
      </c>
      <c r="F168" t="s">
        <v>192</v>
      </c>
      <c r="G168" t="s">
        <v>193</v>
      </c>
      <c r="H168" t="s">
        <v>194</v>
      </c>
      <c r="I168">
        <v>3</v>
      </c>
      <c r="J168">
        <v>0</v>
      </c>
      <c r="K168">
        <v>3</v>
      </c>
      <c r="O168">
        <f t="shared" si="96"/>
        <v>2322.35</v>
      </c>
      <c r="P168">
        <f t="shared" si="97"/>
        <v>0</v>
      </c>
      <c r="Q168">
        <f t="shared" si="98"/>
        <v>0</v>
      </c>
      <c r="R168">
        <f t="shared" si="99"/>
        <v>0</v>
      </c>
      <c r="S168">
        <f t="shared" si="100"/>
        <v>2322.35</v>
      </c>
      <c r="T168">
        <f t="shared" si="101"/>
        <v>0</v>
      </c>
      <c r="U168">
        <f t="shared" si="102"/>
        <v>5.248800000000001</v>
      </c>
      <c r="V168">
        <f t="shared" si="103"/>
        <v>0</v>
      </c>
      <c r="W168">
        <f t="shared" si="104"/>
        <v>0</v>
      </c>
      <c r="X168">
        <f t="shared" si="105"/>
        <v>1509.53</v>
      </c>
      <c r="Y168">
        <f t="shared" si="106"/>
        <v>928.94</v>
      </c>
      <c r="AA168">
        <v>109128457</v>
      </c>
      <c r="AB168">
        <f t="shared" si="107"/>
        <v>22.3992</v>
      </c>
      <c r="AC168">
        <f t="shared" si="108"/>
        <v>0</v>
      </c>
      <c r="AD168">
        <f t="shared" si="109"/>
        <v>0</v>
      </c>
      <c r="AE168">
        <f t="shared" si="110"/>
        <v>0</v>
      </c>
      <c r="AF168">
        <f t="shared" si="111"/>
        <v>22.3992</v>
      </c>
      <c r="AG168">
        <f t="shared" si="112"/>
        <v>0</v>
      </c>
      <c r="AH168">
        <f t="shared" si="113"/>
        <v>1.7496000000000005</v>
      </c>
      <c r="AI168">
        <f t="shared" si="114"/>
        <v>0</v>
      </c>
      <c r="AJ168">
        <f t="shared" si="115"/>
        <v>0</v>
      </c>
      <c r="AK168">
        <v>20.74</v>
      </c>
      <c r="AL168">
        <v>0</v>
      </c>
      <c r="AM168">
        <v>0</v>
      </c>
      <c r="AN168">
        <v>0</v>
      </c>
      <c r="AO168">
        <v>20.74</v>
      </c>
      <c r="AP168">
        <v>0</v>
      </c>
      <c r="AQ168">
        <v>1.62</v>
      </c>
      <c r="AR168">
        <v>0</v>
      </c>
      <c r="AS168">
        <v>0</v>
      </c>
      <c r="AT168">
        <v>65</v>
      </c>
      <c r="AU168">
        <v>40</v>
      </c>
      <c r="AV168">
        <v>1</v>
      </c>
      <c r="AW168">
        <v>1</v>
      </c>
      <c r="AZ168">
        <v>1</v>
      </c>
      <c r="BA168">
        <v>34.56</v>
      </c>
      <c r="BB168">
        <v>1</v>
      </c>
      <c r="BC168">
        <v>1</v>
      </c>
      <c r="BD168" t="s">
        <v>3</v>
      </c>
      <c r="BE168" t="s">
        <v>3</v>
      </c>
      <c r="BF168" t="s">
        <v>3</v>
      </c>
      <c r="BG168" t="s">
        <v>3</v>
      </c>
      <c r="BH168">
        <v>0</v>
      </c>
      <c r="BI168">
        <v>4</v>
      </c>
      <c r="BJ168" t="s">
        <v>195</v>
      </c>
      <c r="BM168">
        <v>200001</v>
      </c>
      <c r="BN168">
        <v>0</v>
      </c>
      <c r="BO168" t="s">
        <v>3</v>
      </c>
      <c r="BP168">
        <v>0</v>
      </c>
      <c r="BQ168">
        <v>4</v>
      </c>
      <c r="BR168">
        <v>0</v>
      </c>
      <c r="BS168">
        <v>1</v>
      </c>
      <c r="BT168">
        <v>1</v>
      </c>
      <c r="BU168">
        <v>1</v>
      </c>
      <c r="BV168">
        <v>1</v>
      </c>
      <c r="BW168">
        <v>1</v>
      </c>
      <c r="BX168">
        <v>1</v>
      </c>
      <c r="BY168" t="s">
        <v>3</v>
      </c>
      <c r="BZ168">
        <v>65</v>
      </c>
      <c r="CA168">
        <v>40</v>
      </c>
      <c r="CB168" t="s">
        <v>3</v>
      </c>
      <c r="CE168">
        <v>0</v>
      </c>
      <c r="CF168">
        <v>0</v>
      </c>
      <c r="CG168">
        <v>0</v>
      </c>
      <c r="CM168">
        <v>0</v>
      </c>
      <c r="CN168" t="s">
        <v>403</v>
      </c>
      <c r="CO168">
        <v>0</v>
      </c>
      <c r="CP168">
        <f t="shared" si="116"/>
        <v>2322.35</v>
      </c>
      <c r="CQ168">
        <f t="shared" si="117"/>
        <v>0</v>
      </c>
      <c r="CR168">
        <f t="shared" si="118"/>
        <v>0</v>
      </c>
      <c r="CS168">
        <f t="shared" si="119"/>
        <v>0</v>
      </c>
      <c r="CT168">
        <f t="shared" si="120"/>
        <v>774.11635200000012</v>
      </c>
      <c r="CU168">
        <f t="shared" si="121"/>
        <v>0</v>
      </c>
      <c r="CV168">
        <f t="shared" si="122"/>
        <v>1.7496000000000005</v>
      </c>
      <c r="CW168">
        <f t="shared" si="123"/>
        <v>0</v>
      </c>
      <c r="CX168">
        <f t="shared" si="124"/>
        <v>0</v>
      </c>
      <c r="CY168">
        <f t="shared" si="125"/>
        <v>1509.5274999999999</v>
      </c>
      <c r="CZ168">
        <f t="shared" si="126"/>
        <v>928.94</v>
      </c>
      <c r="DC168" t="s">
        <v>3</v>
      </c>
      <c r="DD168" t="s">
        <v>3</v>
      </c>
      <c r="DE168" t="s">
        <v>90</v>
      </c>
      <c r="DF168" t="s">
        <v>90</v>
      </c>
      <c r="DG168" t="s">
        <v>96</v>
      </c>
      <c r="DH168" t="s">
        <v>3</v>
      </c>
      <c r="DI168" t="s">
        <v>96</v>
      </c>
      <c r="DJ168" t="s">
        <v>90</v>
      </c>
      <c r="DK168" t="s">
        <v>3</v>
      </c>
      <c r="DL168" t="s">
        <v>3</v>
      </c>
      <c r="DM168" t="s">
        <v>3</v>
      </c>
      <c r="DN168">
        <v>0</v>
      </c>
      <c r="DO168">
        <v>0</v>
      </c>
      <c r="DP168">
        <v>1</v>
      </c>
      <c r="DQ168">
        <v>1</v>
      </c>
      <c r="DU168">
        <v>1013</v>
      </c>
      <c r="DV168" t="s">
        <v>194</v>
      </c>
      <c r="DW168" t="s">
        <v>194</v>
      </c>
      <c r="DX168">
        <v>1</v>
      </c>
      <c r="DZ168" t="s">
        <v>3</v>
      </c>
      <c r="EA168" t="s">
        <v>3</v>
      </c>
      <c r="EB168" t="s">
        <v>3</v>
      </c>
      <c r="EC168" t="s">
        <v>3</v>
      </c>
      <c r="EE168">
        <v>102156749</v>
      </c>
      <c r="EF168">
        <v>4</v>
      </c>
      <c r="EG168" t="s">
        <v>92</v>
      </c>
      <c r="EH168">
        <v>0</v>
      </c>
      <c r="EI168" t="s">
        <v>3</v>
      </c>
      <c r="EJ168">
        <v>4</v>
      </c>
      <c r="EK168">
        <v>200001</v>
      </c>
      <c r="EL168" t="s">
        <v>97</v>
      </c>
      <c r="EM168" t="s">
        <v>98</v>
      </c>
      <c r="EO168" t="s">
        <v>99</v>
      </c>
      <c r="EQ168">
        <v>0</v>
      </c>
      <c r="ER168">
        <v>20.74</v>
      </c>
      <c r="ES168">
        <v>0</v>
      </c>
      <c r="ET168">
        <v>0</v>
      </c>
      <c r="EU168">
        <v>0</v>
      </c>
      <c r="EV168">
        <v>20.74</v>
      </c>
      <c r="EW168">
        <v>1.62</v>
      </c>
      <c r="EX168">
        <v>0</v>
      </c>
      <c r="EY168">
        <v>0</v>
      </c>
      <c r="FQ168">
        <v>0</v>
      </c>
      <c r="FR168">
        <f t="shared" si="127"/>
        <v>0</v>
      </c>
      <c r="FS168">
        <v>0</v>
      </c>
      <c r="FX168">
        <v>65</v>
      </c>
      <c r="FY168">
        <v>40</v>
      </c>
      <c r="GA168" t="s">
        <v>3</v>
      </c>
      <c r="GD168">
        <v>1</v>
      </c>
      <c r="GF168">
        <v>553373497</v>
      </c>
      <c r="GG168">
        <v>2</v>
      </c>
      <c r="GH168">
        <v>1</v>
      </c>
      <c r="GI168">
        <v>2</v>
      </c>
      <c r="GJ168">
        <v>0</v>
      </c>
      <c r="GK168">
        <v>0</v>
      </c>
      <c r="GL168">
        <f t="shared" si="128"/>
        <v>0</v>
      </c>
      <c r="GM168">
        <f t="shared" si="129"/>
        <v>4760.82</v>
      </c>
      <c r="GN168">
        <f t="shared" si="130"/>
        <v>0</v>
      </c>
      <c r="GO168">
        <f t="shared" si="131"/>
        <v>0</v>
      </c>
      <c r="GP168">
        <f t="shared" si="132"/>
        <v>4760.82</v>
      </c>
      <c r="GR168">
        <v>0</v>
      </c>
      <c r="GS168">
        <v>3</v>
      </c>
      <c r="GT168">
        <v>0</v>
      </c>
      <c r="GU168" t="s">
        <v>3</v>
      </c>
      <c r="GV168">
        <f t="shared" si="133"/>
        <v>0</v>
      </c>
      <c r="GW168">
        <v>1</v>
      </c>
      <c r="GX168">
        <f t="shared" si="134"/>
        <v>0</v>
      </c>
      <c r="HA168">
        <v>0</v>
      </c>
      <c r="HB168">
        <v>0</v>
      </c>
      <c r="HC168">
        <f t="shared" si="135"/>
        <v>0</v>
      </c>
      <c r="HE168" t="s">
        <v>3</v>
      </c>
      <c r="HF168" t="s">
        <v>3</v>
      </c>
      <c r="HM168" t="s">
        <v>3</v>
      </c>
      <c r="HN168" t="s">
        <v>3</v>
      </c>
      <c r="HO168" t="s">
        <v>3</v>
      </c>
      <c r="HP168" t="s">
        <v>3</v>
      </c>
      <c r="HQ168" t="s">
        <v>3</v>
      </c>
      <c r="IK168">
        <v>0</v>
      </c>
    </row>
    <row r="169" spans="1:245" x14ac:dyDescent="0.2">
      <c r="A169">
        <v>17</v>
      </c>
      <c r="B169">
        <v>1</v>
      </c>
      <c r="C169">
        <f>ROW(SmtRes!A132)</f>
        <v>132</v>
      </c>
      <c r="D169">
        <f>ROW(EtalonRes!A132)</f>
        <v>132</v>
      </c>
      <c r="E169" t="s">
        <v>196</v>
      </c>
      <c r="F169" t="s">
        <v>192</v>
      </c>
      <c r="G169" t="s">
        <v>197</v>
      </c>
      <c r="H169" t="s">
        <v>194</v>
      </c>
      <c r="I169">
        <v>1</v>
      </c>
      <c r="J169">
        <v>0</v>
      </c>
      <c r="K169">
        <v>1</v>
      </c>
      <c r="O169">
        <f t="shared" si="96"/>
        <v>774.12</v>
      </c>
      <c r="P169">
        <f t="shared" si="97"/>
        <v>0</v>
      </c>
      <c r="Q169">
        <f t="shared" si="98"/>
        <v>0</v>
      </c>
      <c r="R169">
        <f t="shared" si="99"/>
        <v>0</v>
      </c>
      <c r="S169">
        <f t="shared" si="100"/>
        <v>774.12</v>
      </c>
      <c r="T169">
        <f t="shared" si="101"/>
        <v>0</v>
      </c>
      <c r="U169">
        <f t="shared" si="102"/>
        <v>1.7496000000000005</v>
      </c>
      <c r="V169">
        <f t="shared" si="103"/>
        <v>0</v>
      </c>
      <c r="W169">
        <f t="shared" si="104"/>
        <v>0</v>
      </c>
      <c r="X169">
        <f t="shared" si="105"/>
        <v>503.18</v>
      </c>
      <c r="Y169">
        <f t="shared" si="106"/>
        <v>309.64999999999998</v>
      </c>
      <c r="AA169">
        <v>109128457</v>
      </c>
      <c r="AB169">
        <f t="shared" si="107"/>
        <v>22.3992</v>
      </c>
      <c r="AC169">
        <f t="shared" si="108"/>
        <v>0</v>
      </c>
      <c r="AD169">
        <f t="shared" si="109"/>
        <v>0</v>
      </c>
      <c r="AE169">
        <f t="shared" si="110"/>
        <v>0</v>
      </c>
      <c r="AF169">
        <f t="shared" si="111"/>
        <v>22.3992</v>
      </c>
      <c r="AG169">
        <f t="shared" si="112"/>
        <v>0</v>
      </c>
      <c r="AH169">
        <f t="shared" si="113"/>
        <v>1.7496000000000005</v>
      </c>
      <c r="AI169">
        <f t="shared" si="114"/>
        <v>0</v>
      </c>
      <c r="AJ169">
        <f t="shared" si="115"/>
        <v>0</v>
      </c>
      <c r="AK169">
        <v>20.74</v>
      </c>
      <c r="AL169">
        <v>0</v>
      </c>
      <c r="AM169">
        <v>0</v>
      </c>
      <c r="AN169">
        <v>0</v>
      </c>
      <c r="AO169">
        <v>20.74</v>
      </c>
      <c r="AP169">
        <v>0</v>
      </c>
      <c r="AQ169">
        <v>1.62</v>
      </c>
      <c r="AR169">
        <v>0</v>
      </c>
      <c r="AS169">
        <v>0</v>
      </c>
      <c r="AT169">
        <v>65</v>
      </c>
      <c r="AU169">
        <v>40</v>
      </c>
      <c r="AV169">
        <v>1</v>
      </c>
      <c r="AW169">
        <v>1</v>
      </c>
      <c r="AZ169">
        <v>1</v>
      </c>
      <c r="BA169">
        <v>34.56</v>
      </c>
      <c r="BB169">
        <v>1</v>
      </c>
      <c r="BC169">
        <v>1</v>
      </c>
      <c r="BD169" t="s">
        <v>3</v>
      </c>
      <c r="BE169" t="s">
        <v>3</v>
      </c>
      <c r="BF169" t="s">
        <v>3</v>
      </c>
      <c r="BG169" t="s">
        <v>3</v>
      </c>
      <c r="BH169">
        <v>0</v>
      </c>
      <c r="BI169">
        <v>4</v>
      </c>
      <c r="BJ169" t="s">
        <v>195</v>
      </c>
      <c r="BM169">
        <v>200001</v>
      </c>
      <c r="BN169">
        <v>0</v>
      </c>
      <c r="BO169" t="s">
        <v>3</v>
      </c>
      <c r="BP169">
        <v>0</v>
      </c>
      <c r="BQ169">
        <v>4</v>
      </c>
      <c r="BR169">
        <v>0</v>
      </c>
      <c r="BS169">
        <v>1</v>
      </c>
      <c r="BT169">
        <v>1</v>
      </c>
      <c r="BU169">
        <v>1</v>
      </c>
      <c r="BV169">
        <v>1</v>
      </c>
      <c r="BW169">
        <v>1</v>
      </c>
      <c r="BX169">
        <v>1</v>
      </c>
      <c r="BY169" t="s">
        <v>3</v>
      </c>
      <c r="BZ169">
        <v>65</v>
      </c>
      <c r="CA169">
        <v>40</v>
      </c>
      <c r="CB169" t="s">
        <v>3</v>
      </c>
      <c r="CE169">
        <v>0</v>
      </c>
      <c r="CF169">
        <v>0</v>
      </c>
      <c r="CG169">
        <v>0</v>
      </c>
      <c r="CM169">
        <v>0</v>
      </c>
      <c r="CN169" t="s">
        <v>403</v>
      </c>
      <c r="CO169">
        <v>0</v>
      </c>
      <c r="CP169">
        <f t="shared" si="116"/>
        <v>774.12</v>
      </c>
      <c r="CQ169">
        <f t="shared" si="117"/>
        <v>0</v>
      </c>
      <c r="CR169">
        <f t="shared" si="118"/>
        <v>0</v>
      </c>
      <c r="CS169">
        <f t="shared" si="119"/>
        <v>0</v>
      </c>
      <c r="CT169">
        <f t="shared" si="120"/>
        <v>774.11635200000012</v>
      </c>
      <c r="CU169">
        <f t="shared" si="121"/>
        <v>0</v>
      </c>
      <c r="CV169">
        <f t="shared" si="122"/>
        <v>1.7496000000000005</v>
      </c>
      <c r="CW169">
        <f t="shared" si="123"/>
        <v>0</v>
      </c>
      <c r="CX169">
        <f t="shared" si="124"/>
        <v>0</v>
      </c>
      <c r="CY169">
        <f t="shared" si="125"/>
        <v>503.17800000000005</v>
      </c>
      <c r="CZ169">
        <f t="shared" si="126"/>
        <v>309.64799999999997</v>
      </c>
      <c r="DC169" t="s">
        <v>3</v>
      </c>
      <c r="DD169" t="s">
        <v>3</v>
      </c>
      <c r="DE169" t="s">
        <v>90</v>
      </c>
      <c r="DF169" t="s">
        <v>90</v>
      </c>
      <c r="DG169" t="s">
        <v>96</v>
      </c>
      <c r="DH169" t="s">
        <v>3</v>
      </c>
      <c r="DI169" t="s">
        <v>96</v>
      </c>
      <c r="DJ169" t="s">
        <v>90</v>
      </c>
      <c r="DK169" t="s">
        <v>3</v>
      </c>
      <c r="DL169" t="s">
        <v>3</v>
      </c>
      <c r="DM169" t="s">
        <v>3</v>
      </c>
      <c r="DN169">
        <v>0</v>
      </c>
      <c r="DO169">
        <v>0</v>
      </c>
      <c r="DP169">
        <v>1</v>
      </c>
      <c r="DQ169">
        <v>1</v>
      </c>
      <c r="DU169">
        <v>1013</v>
      </c>
      <c r="DV169" t="s">
        <v>194</v>
      </c>
      <c r="DW169" t="s">
        <v>194</v>
      </c>
      <c r="DX169">
        <v>1</v>
      </c>
      <c r="DZ169" t="s">
        <v>3</v>
      </c>
      <c r="EA169" t="s">
        <v>3</v>
      </c>
      <c r="EB169" t="s">
        <v>3</v>
      </c>
      <c r="EC169" t="s">
        <v>3</v>
      </c>
      <c r="EE169">
        <v>102156749</v>
      </c>
      <c r="EF169">
        <v>4</v>
      </c>
      <c r="EG169" t="s">
        <v>92</v>
      </c>
      <c r="EH169">
        <v>0</v>
      </c>
      <c r="EI169" t="s">
        <v>3</v>
      </c>
      <c r="EJ169">
        <v>4</v>
      </c>
      <c r="EK169">
        <v>200001</v>
      </c>
      <c r="EL169" t="s">
        <v>97</v>
      </c>
      <c r="EM169" t="s">
        <v>98</v>
      </c>
      <c r="EO169" t="s">
        <v>99</v>
      </c>
      <c r="EQ169">
        <v>0</v>
      </c>
      <c r="ER169">
        <v>20.74</v>
      </c>
      <c r="ES169">
        <v>0</v>
      </c>
      <c r="ET169">
        <v>0</v>
      </c>
      <c r="EU169">
        <v>0</v>
      </c>
      <c r="EV169">
        <v>20.74</v>
      </c>
      <c r="EW169">
        <v>1.62</v>
      </c>
      <c r="EX169">
        <v>0</v>
      </c>
      <c r="EY169">
        <v>0</v>
      </c>
      <c r="FQ169">
        <v>0</v>
      </c>
      <c r="FR169">
        <f t="shared" si="127"/>
        <v>0</v>
      </c>
      <c r="FS169">
        <v>0</v>
      </c>
      <c r="FX169">
        <v>65</v>
      </c>
      <c r="FY169">
        <v>40</v>
      </c>
      <c r="GA169" t="s">
        <v>3</v>
      </c>
      <c r="GD169">
        <v>1</v>
      </c>
      <c r="GF169">
        <v>1406429425</v>
      </c>
      <c r="GG169">
        <v>2</v>
      </c>
      <c r="GH169">
        <v>1</v>
      </c>
      <c r="GI169">
        <v>2</v>
      </c>
      <c r="GJ169">
        <v>0</v>
      </c>
      <c r="GK169">
        <v>0</v>
      </c>
      <c r="GL169">
        <f t="shared" si="128"/>
        <v>0</v>
      </c>
      <c r="GM169">
        <f t="shared" si="129"/>
        <v>1586.95</v>
      </c>
      <c r="GN169">
        <f t="shared" si="130"/>
        <v>0</v>
      </c>
      <c r="GO169">
        <f t="shared" si="131"/>
        <v>0</v>
      </c>
      <c r="GP169">
        <f t="shared" si="132"/>
        <v>1586.95</v>
      </c>
      <c r="GR169">
        <v>0</v>
      </c>
      <c r="GS169">
        <v>3</v>
      </c>
      <c r="GT169">
        <v>0</v>
      </c>
      <c r="GU169" t="s">
        <v>3</v>
      </c>
      <c r="GV169">
        <f t="shared" si="133"/>
        <v>0</v>
      </c>
      <c r="GW169">
        <v>1</v>
      </c>
      <c r="GX169">
        <f t="shared" si="134"/>
        <v>0</v>
      </c>
      <c r="HA169">
        <v>0</v>
      </c>
      <c r="HB169">
        <v>0</v>
      </c>
      <c r="HC169">
        <f t="shared" si="135"/>
        <v>0</v>
      </c>
      <c r="HE169" t="s">
        <v>3</v>
      </c>
      <c r="HF169" t="s">
        <v>3</v>
      </c>
      <c r="HM169" t="s">
        <v>3</v>
      </c>
      <c r="HN169" t="s">
        <v>3</v>
      </c>
      <c r="HO169" t="s">
        <v>3</v>
      </c>
      <c r="HP169" t="s">
        <v>3</v>
      </c>
      <c r="HQ169" t="s">
        <v>3</v>
      </c>
      <c r="IK169">
        <v>0</v>
      </c>
    </row>
    <row r="170" spans="1:245" x14ac:dyDescent="0.2">
      <c r="A170">
        <v>17</v>
      </c>
      <c r="B170">
        <v>1</v>
      </c>
      <c r="C170">
        <f>ROW(SmtRes!A134)</f>
        <v>134</v>
      </c>
      <c r="D170">
        <f>ROW(EtalonRes!A134)</f>
        <v>134</v>
      </c>
      <c r="E170" t="s">
        <v>198</v>
      </c>
      <c r="F170" t="s">
        <v>199</v>
      </c>
      <c r="G170" t="s">
        <v>200</v>
      </c>
      <c r="H170" t="s">
        <v>201</v>
      </c>
      <c r="I170">
        <v>8</v>
      </c>
      <c r="J170">
        <v>0</v>
      </c>
      <c r="K170">
        <v>8</v>
      </c>
      <c r="O170">
        <f t="shared" si="96"/>
        <v>1224.25</v>
      </c>
      <c r="P170">
        <f t="shared" si="97"/>
        <v>0</v>
      </c>
      <c r="Q170">
        <f t="shared" si="98"/>
        <v>0</v>
      </c>
      <c r="R170">
        <f t="shared" si="99"/>
        <v>0</v>
      </c>
      <c r="S170">
        <f t="shared" si="100"/>
        <v>1224.25</v>
      </c>
      <c r="T170">
        <f t="shared" si="101"/>
        <v>0</v>
      </c>
      <c r="U170">
        <f t="shared" si="102"/>
        <v>2.7648000000000001</v>
      </c>
      <c r="V170">
        <f t="shared" si="103"/>
        <v>0</v>
      </c>
      <c r="W170">
        <f t="shared" si="104"/>
        <v>0</v>
      </c>
      <c r="X170">
        <f t="shared" si="105"/>
        <v>795.76</v>
      </c>
      <c r="Y170">
        <f t="shared" si="106"/>
        <v>489.7</v>
      </c>
      <c r="AA170">
        <v>109128457</v>
      </c>
      <c r="AB170">
        <f t="shared" si="107"/>
        <v>4.4279999999999999</v>
      </c>
      <c r="AC170">
        <f t="shared" si="108"/>
        <v>0</v>
      </c>
      <c r="AD170">
        <f t="shared" si="109"/>
        <v>0</v>
      </c>
      <c r="AE170">
        <f t="shared" si="110"/>
        <v>0</v>
      </c>
      <c r="AF170">
        <f t="shared" si="111"/>
        <v>4.4279999999999999</v>
      </c>
      <c r="AG170">
        <f t="shared" si="112"/>
        <v>0</v>
      </c>
      <c r="AH170">
        <f t="shared" si="113"/>
        <v>0.34560000000000002</v>
      </c>
      <c r="AI170">
        <f t="shared" si="114"/>
        <v>0</v>
      </c>
      <c r="AJ170">
        <f t="shared" si="115"/>
        <v>0</v>
      </c>
      <c r="AK170">
        <v>4.0999999999999996</v>
      </c>
      <c r="AL170">
        <v>0</v>
      </c>
      <c r="AM170">
        <v>0</v>
      </c>
      <c r="AN170">
        <v>0</v>
      </c>
      <c r="AO170">
        <v>4.0999999999999996</v>
      </c>
      <c r="AP170">
        <v>0</v>
      </c>
      <c r="AQ170">
        <v>0.32</v>
      </c>
      <c r="AR170">
        <v>0</v>
      </c>
      <c r="AS170">
        <v>0</v>
      </c>
      <c r="AT170">
        <v>65</v>
      </c>
      <c r="AU170">
        <v>40</v>
      </c>
      <c r="AV170">
        <v>1</v>
      </c>
      <c r="AW170">
        <v>1</v>
      </c>
      <c r="AZ170">
        <v>1</v>
      </c>
      <c r="BA170">
        <v>34.56</v>
      </c>
      <c r="BB170">
        <v>1</v>
      </c>
      <c r="BC170">
        <v>1</v>
      </c>
      <c r="BD170" t="s">
        <v>3</v>
      </c>
      <c r="BE170" t="s">
        <v>3</v>
      </c>
      <c r="BF170" t="s">
        <v>3</v>
      </c>
      <c r="BG170" t="s">
        <v>3</v>
      </c>
      <c r="BH170">
        <v>0</v>
      </c>
      <c r="BI170">
        <v>4</v>
      </c>
      <c r="BJ170" t="s">
        <v>202</v>
      </c>
      <c r="BM170">
        <v>200001</v>
      </c>
      <c r="BN170">
        <v>0</v>
      </c>
      <c r="BO170" t="s">
        <v>3</v>
      </c>
      <c r="BP170">
        <v>0</v>
      </c>
      <c r="BQ170">
        <v>4</v>
      </c>
      <c r="BR170">
        <v>0</v>
      </c>
      <c r="BS170">
        <v>1</v>
      </c>
      <c r="BT170">
        <v>1</v>
      </c>
      <c r="BU170">
        <v>1</v>
      </c>
      <c r="BV170">
        <v>1</v>
      </c>
      <c r="BW170">
        <v>1</v>
      </c>
      <c r="BX170">
        <v>1</v>
      </c>
      <c r="BY170" t="s">
        <v>3</v>
      </c>
      <c r="BZ170">
        <v>65</v>
      </c>
      <c r="CA170">
        <v>40</v>
      </c>
      <c r="CB170" t="s">
        <v>3</v>
      </c>
      <c r="CE170">
        <v>0</v>
      </c>
      <c r="CF170">
        <v>0</v>
      </c>
      <c r="CG170">
        <v>0</v>
      </c>
      <c r="CM170">
        <v>0</v>
      </c>
      <c r="CN170" t="s">
        <v>403</v>
      </c>
      <c r="CO170">
        <v>0</v>
      </c>
      <c r="CP170">
        <f t="shared" si="116"/>
        <v>1224.25</v>
      </c>
      <c r="CQ170">
        <f t="shared" si="117"/>
        <v>0</v>
      </c>
      <c r="CR170">
        <f t="shared" si="118"/>
        <v>0</v>
      </c>
      <c r="CS170">
        <f t="shared" si="119"/>
        <v>0</v>
      </c>
      <c r="CT170">
        <f t="shared" si="120"/>
        <v>153.03167999999999</v>
      </c>
      <c r="CU170">
        <f t="shared" si="121"/>
        <v>0</v>
      </c>
      <c r="CV170">
        <f t="shared" si="122"/>
        <v>0.34560000000000002</v>
      </c>
      <c r="CW170">
        <f t="shared" si="123"/>
        <v>0</v>
      </c>
      <c r="CX170">
        <f t="shared" si="124"/>
        <v>0</v>
      </c>
      <c r="CY170">
        <f t="shared" si="125"/>
        <v>795.76250000000005</v>
      </c>
      <c r="CZ170">
        <f t="shared" si="126"/>
        <v>489.7</v>
      </c>
      <c r="DC170" t="s">
        <v>3</v>
      </c>
      <c r="DD170" t="s">
        <v>3</v>
      </c>
      <c r="DE170" t="s">
        <v>90</v>
      </c>
      <c r="DF170" t="s">
        <v>90</v>
      </c>
      <c r="DG170" t="s">
        <v>96</v>
      </c>
      <c r="DH170" t="s">
        <v>3</v>
      </c>
      <c r="DI170" t="s">
        <v>96</v>
      </c>
      <c r="DJ170" t="s">
        <v>90</v>
      </c>
      <c r="DK170" t="s">
        <v>3</v>
      </c>
      <c r="DL170" t="s">
        <v>3</v>
      </c>
      <c r="DM170" t="s">
        <v>3</v>
      </c>
      <c r="DN170">
        <v>0</v>
      </c>
      <c r="DO170">
        <v>0</v>
      </c>
      <c r="DP170">
        <v>1</v>
      </c>
      <c r="DQ170">
        <v>1</v>
      </c>
      <c r="DU170">
        <v>1013</v>
      </c>
      <c r="DV170" t="s">
        <v>201</v>
      </c>
      <c r="DW170" t="s">
        <v>201</v>
      </c>
      <c r="DX170">
        <v>1</v>
      </c>
      <c r="DZ170" t="s">
        <v>3</v>
      </c>
      <c r="EA170" t="s">
        <v>3</v>
      </c>
      <c r="EB170" t="s">
        <v>3</v>
      </c>
      <c r="EC170" t="s">
        <v>3</v>
      </c>
      <c r="EE170">
        <v>102156749</v>
      </c>
      <c r="EF170">
        <v>4</v>
      </c>
      <c r="EG170" t="s">
        <v>92</v>
      </c>
      <c r="EH170">
        <v>0</v>
      </c>
      <c r="EI170" t="s">
        <v>3</v>
      </c>
      <c r="EJ170">
        <v>4</v>
      </c>
      <c r="EK170">
        <v>200001</v>
      </c>
      <c r="EL170" t="s">
        <v>97</v>
      </c>
      <c r="EM170" t="s">
        <v>98</v>
      </c>
      <c r="EO170" t="s">
        <v>99</v>
      </c>
      <c r="EQ170">
        <v>0</v>
      </c>
      <c r="ER170">
        <v>4.0999999999999996</v>
      </c>
      <c r="ES170">
        <v>0</v>
      </c>
      <c r="ET170">
        <v>0</v>
      </c>
      <c r="EU170">
        <v>0</v>
      </c>
      <c r="EV170">
        <v>4.0999999999999996</v>
      </c>
      <c r="EW170">
        <v>0.32</v>
      </c>
      <c r="EX170">
        <v>0</v>
      </c>
      <c r="EY170">
        <v>0</v>
      </c>
      <c r="FQ170">
        <v>0</v>
      </c>
      <c r="FR170">
        <f t="shared" si="127"/>
        <v>0</v>
      </c>
      <c r="FS170">
        <v>0</v>
      </c>
      <c r="FX170">
        <v>65</v>
      </c>
      <c r="FY170">
        <v>40</v>
      </c>
      <c r="GA170" t="s">
        <v>3</v>
      </c>
      <c r="GD170">
        <v>1</v>
      </c>
      <c r="GF170">
        <v>305587532</v>
      </c>
      <c r="GG170">
        <v>2</v>
      </c>
      <c r="GH170">
        <v>1</v>
      </c>
      <c r="GI170">
        <v>2</v>
      </c>
      <c r="GJ170">
        <v>0</v>
      </c>
      <c r="GK170">
        <v>0</v>
      </c>
      <c r="GL170">
        <f t="shared" si="128"/>
        <v>0</v>
      </c>
      <c r="GM170">
        <f t="shared" si="129"/>
        <v>2509.71</v>
      </c>
      <c r="GN170">
        <f t="shared" si="130"/>
        <v>0</v>
      </c>
      <c r="GO170">
        <f t="shared" si="131"/>
        <v>0</v>
      </c>
      <c r="GP170">
        <f t="shared" si="132"/>
        <v>2509.71</v>
      </c>
      <c r="GR170">
        <v>0</v>
      </c>
      <c r="GS170">
        <v>3</v>
      </c>
      <c r="GT170">
        <v>0</v>
      </c>
      <c r="GU170" t="s">
        <v>3</v>
      </c>
      <c r="GV170">
        <f t="shared" si="133"/>
        <v>0</v>
      </c>
      <c r="GW170">
        <v>1</v>
      </c>
      <c r="GX170">
        <f t="shared" si="134"/>
        <v>0</v>
      </c>
      <c r="HA170">
        <v>0</v>
      </c>
      <c r="HB170">
        <v>0</v>
      </c>
      <c r="HC170">
        <f t="shared" si="135"/>
        <v>0</v>
      </c>
      <c r="HE170" t="s">
        <v>3</v>
      </c>
      <c r="HF170" t="s">
        <v>3</v>
      </c>
      <c r="HM170" t="s">
        <v>3</v>
      </c>
      <c r="HN170" t="s">
        <v>3</v>
      </c>
      <c r="HO170" t="s">
        <v>3</v>
      </c>
      <c r="HP170" t="s">
        <v>3</v>
      </c>
      <c r="HQ170" t="s">
        <v>3</v>
      </c>
      <c r="IK170">
        <v>0</v>
      </c>
    </row>
    <row r="171" spans="1:245" x14ac:dyDescent="0.2">
      <c r="A171">
        <v>17</v>
      </c>
      <c r="B171">
        <v>1</v>
      </c>
      <c r="C171">
        <f>ROW(SmtRes!A136)</f>
        <v>136</v>
      </c>
      <c r="D171">
        <f>ROW(EtalonRes!A136)</f>
        <v>136</v>
      </c>
      <c r="E171" t="s">
        <v>203</v>
      </c>
      <c r="F171" t="s">
        <v>204</v>
      </c>
      <c r="G171" t="s">
        <v>205</v>
      </c>
      <c r="H171" t="s">
        <v>119</v>
      </c>
      <c r="I171">
        <v>3</v>
      </c>
      <c r="J171">
        <v>0</v>
      </c>
      <c r="K171">
        <v>3</v>
      </c>
      <c r="O171">
        <f t="shared" si="96"/>
        <v>3508.16</v>
      </c>
      <c r="P171">
        <f t="shared" si="97"/>
        <v>0</v>
      </c>
      <c r="Q171">
        <f t="shared" si="98"/>
        <v>0</v>
      </c>
      <c r="R171">
        <f t="shared" si="99"/>
        <v>0</v>
      </c>
      <c r="S171">
        <f t="shared" si="100"/>
        <v>3508.16</v>
      </c>
      <c r="T171">
        <f t="shared" si="101"/>
        <v>0</v>
      </c>
      <c r="U171">
        <f t="shared" si="102"/>
        <v>7.8732000000000015</v>
      </c>
      <c r="V171">
        <f t="shared" si="103"/>
        <v>0</v>
      </c>
      <c r="W171">
        <f t="shared" si="104"/>
        <v>0</v>
      </c>
      <c r="X171">
        <f t="shared" si="105"/>
        <v>2280.3000000000002</v>
      </c>
      <c r="Y171">
        <f t="shared" si="106"/>
        <v>1403.26</v>
      </c>
      <c r="AA171">
        <v>109128457</v>
      </c>
      <c r="AB171">
        <f t="shared" si="107"/>
        <v>33.836399999999998</v>
      </c>
      <c r="AC171">
        <f t="shared" si="108"/>
        <v>0</v>
      </c>
      <c r="AD171">
        <f t="shared" si="109"/>
        <v>0</v>
      </c>
      <c r="AE171">
        <f t="shared" si="110"/>
        <v>0</v>
      </c>
      <c r="AF171">
        <f t="shared" si="111"/>
        <v>33.836399999999998</v>
      </c>
      <c r="AG171">
        <f t="shared" si="112"/>
        <v>0</v>
      </c>
      <c r="AH171">
        <f t="shared" si="113"/>
        <v>2.6244000000000005</v>
      </c>
      <c r="AI171">
        <f t="shared" si="114"/>
        <v>0</v>
      </c>
      <c r="AJ171">
        <f t="shared" si="115"/>
        <v>0</v>
      </c>
      <c r="AK171">
        <v>31.33</v>
      </c>
      <c r="AL171">
        <v>0</v>
      </c>
      <c r="AM171">
        <v>0</v>
      </c>
      <c r="AN171">
        <v>0</v>
      </c>
      <c r="AO171">
        <v>31.33</v>
      </c>
      <c r="AP171">
        <v>0</v>
      </c>
      <c r="AQ171">
        <v>2.4300000000000002</v>
      </c>
      <c r="AR171">
        <v>0</v>
      </c>
      <c r="AS171">
        <v>0</v>
      </c>
      <c r="AT171">
        <v>65</v>
      </c>
      <c r="AU171">
        <v>40</v>
      </c>
      <c r="AV171">
        <v>1</v>
      </c>
      <c r="AW171">
        <v>1</v>
      </c>
      <c r="AZ171">
        <v>1</v>
      </c>
      <c r="BA171">
        <v>34.56</v>
      </c>
      <c r="BB171">
        <v>1</v>
      </c>
      <c r="BC171">
        <v>1</v>
      </c>
      <c r="BD171" t="s">
        <v>3</v>
      </c>
      <c r="BE171" t="s">
        <v>3</v>
      </c>
      <c r="BF171" t="s">
        <v>3</v>
      </c>
      <c r="BG171" t="s">
        <v>3</v>
      </c>
      <c r="BH171">
        <v>0</v>
      </c>
      <c r="BI171">
        <v>4</v>
      </c>
      <c r="BJ171" t="s">
        <v>206</v>
      </c>
      <c r="BM171">
        <v>200001</v>
      </c>
      <c r="BN171">
        <v>0</v>
      </c>
      <c r="BO171" t="s">
        <v>3</v>
      </c>
      <c r="BP171">
        <v>0</v>
      </c>
      <c r="BQ171">
        <v>4</v>
      </c>
      <c r="BR171">
        <v>0</v>
      </c>
      <c r="BS171">
        <v>1</v>
      </c>
      <c r="BT171">
        <v>1</v>
      </c>
      <c r="BU171">
        <v>1</v>
      </c>
      <c r="BV171">
        <v>1</v>
      </c>
      <c r="BW171">
        <v>1</v>
      </c>
      <c r="BX171">
        <v>1</v>
      </c>
      <c r="BY171" t="s">
        <v>3</v>
      </c>
      <c r="BZ171">
        <v>65</v>
      </c>
      <c r="CA171">
        <v>40</v>
      </c>
      <c r="CB171" t="s">
        <v>3</v>
      </c>
      <c r="CE171">
        <v>0</v>
      </c>
      <c r="CF171">
        <v>0</v>
      </c>
      <c r="CG171">
        <v>0</v>
      </c>
      <c r="CM171">
        <v>0</v>
      </c>
      <c r="CN171" t="s">
        <v>403</v>
      </c>
      <c r="CO171">
        <v>0</v>
      </c>
      <c r="CP171">
        <f t="shared" si="116"/>
        <v>3508.16</v>
      </c>
      <c r="CQ171">
        <f t="shared" si="117"/>
        <v>0</v>
      </c>
      <c r="CR171">
        <f t="shared" si="118"/>
        <v>0</v>
      </c>
      <c r="CS171">
        <f t="shared" si="119"/>
        <v>0</v>
      </c>
      <c r="CT171">
        <f t="shared" si="120"/>
        <v>1169.385984</v>
      </c>
      <c r="CU171">
        <f t="shared" si="121"/>
        <v>0</v>
      </c>
      <c r="CV171">
        <f t="shared" si="122"/>
        <v>2.6244000000000005</v>
      </c>
      <c r="CW171">
        <f t="shared" si="123"/>
        <v>0</v>
      </c>
      <c r="CX171">
        <f t="shared" si="124"/>
        <v>0</v>
      </c>
      <c r="CY171">
        <f t="shared" si="125"/>
        <v>2280.3040000000001</v>
      </c>
      <c r="CZ171">
        <f t="shared" si="126"/>
        <v>1403.2639999999999</v>
      </c>
      <c r="DC171" t="s">
        <v>3</v>
      </c>
      <c r="DD171" t="s">
        <v>3</v>
      </c>
      <c r="DE171" t="s">
        <v>90</v>
      </c>
      <c r="DF171" t="s">
        <v>90</v>
      </c>
      <c r="DG171" t="s">
        <v>96</v>
      </c>
      <c r="DH171" t="s">
        <v>3</v>
      </c>
      <c r="DI171" t="s">
        <v>96</v>
      </c>
      <c r="DJ171" t="s">
        <v>90</v>
      </c>
      <c r="DK171" t="s">
        <v>3</v>
      </c>
      <c r="DL171" t="s">
        <v>3</v>
      </c>
      <c r="DM171" t="s">
        <v>3</v>
      </c>
      <c r="DN171">
        <v>0</v>
      </c>
      <c r="DO171">
        <v>0</v>
      </c>
      <c r="DP171">
        <v>1</v>
      </c>
      <c r="DQ171">
        <v>1</v>
      </c>
      <c r="DU171">
        <v>1013</v>
      </c>
      <c r="DV171" t="s">
        <v>119</v>
      </c>
      <c r="DW171" t="s">
        <v>119</v>
      </c>
      <c r="DX171">
        <v>1</v>
      </c>
      <c r="DZ171" t="s">
        <v>3</v>
      </c>
      <c r="EA171" t="s">
        <v>3</v>
      </c>
      <c r="EB171" t="s">
        <v>3</v>
      </c>
      <c r="EC171" t="s">
        <v>3</v>
      </c>
      <c r="EE171">
        <v>102156749</v>
      </c>
      <c r="EF171">
        <v>4</v>
      </c>
      <c r="EG171" t="s">
        <v>92</v>
      </c>
      <c r="EH171">
        <v>0</v>
      </c>
      <c r="EI171" t="s">
        <v>3</v>
      </c>
      <c r="EJ171">
        <v>4</v>
      </c>
      <c r="EK171">
        <v>200001</v>
      </c>
      <c r="EL171" t="s">
        <v>97</v>
      </c>
      <c r="EM171" t="s">
        <v>98</v>
      </c>
      <c r="EO171" t="s">
        <v>99</v>
      </c>
      <c r="EQ171">
        <v>0</v>
      </c>
      <c r="ER171">
        <v>31.33</v>
      </c>
      <c r="ES171">
        <v>0</v>
      </c>
      <c r="ET171">
        <v>0</v>
      </c>
      <c r="EU171">
        <v>0</v>
      </c>
      <c r="EV171">
        <v>31.33</v>
      </c>
      <c r="EW171">
        <v>2.4300000000000002</v>
      </c>
      <c r="EX171">
        <v>0</v>
      </c>
      <c r="EY171">
        <v>0</v>
      </c>
      <c r="FQ171">
        <v>0</v>
      </c>
      <c r="FR171">
        <f t="shared" si="127"/>
        <v>0</v>
      </c>
      <c r="FS171">
        <v>0</v>
      </c>
      <c r="FX171">
        <v>65</v>
      </c>
      <c r="FY171">
        <v>40</v>
      </c>
      <c r="GA171" t="s">
        <v>3</v>
      </c>
      <c r="GD171">
        <v>1</v>
      </c>
      <c r="GF171">
        <v>1783295692</v>
      </c>
      <c r="GG171">
        <v>2</v>
      </c>
      <c r="GH171">
        <v>1</v>
      </c>
      <c r="GI171">
        <v>2</v>
      </c>
      <c r="GJ171">
        <v>0</v>
      </c>
      <c r="GK171">
        <v>0</v>
      </c>
      <c r="GL171">
        <f t="shared" si="128"/>
        <v>0</v>
      </c>
      <c r="GM171">
        <f t="shared" si="129"/>
        <v>7191.72</v>
      </c>
      <c r="GN171">
        <f t="shared" si="130"/>
        <v>0</v>
      </c>
      <c r="GO171">
        <f t="shared" si="131"/>
        <v>0</v>
      </c>
      <c r="GP171">
        <f t="shared" si="132"/>
        <v>7191.72</v>
      </c>
      <c r="GR171">
        <v>0</v>
      </c>
      <c r="GS171">
        <v>3</v>
      </c>
      <c r="GT171">
        <v>0</v>
      </c>
      <c r="GU171" t="s">
        <v>3</v>
      </c>
      <c r="GV171">
        <f t="shared" si="133"/>
        <v>0</v>
      </c>
      <c r="GW171">
        <v>1</v>
      </c>
      <c r="GX171">
        <f t="shared" si="134"/>
        <v>0</v>
      </c>
      <c r="HA171">
        <v>0</v>
      </c>
      <c r="HB171">
        <v>0</v>
      </c>
      <c r="HC171">
        <f t="shared" si="135"/>
        <v>0</v>
      </c>
      <c r="HE171" t="s">
        <v>3</v>
      </c>
      <c r="HF171" t="s">
        <v>3</v>
      </c>
      <c r="HM171" t="s">
        <v>3</v>
      </c>
      <c r="HN171" t="s">
        <v>3</v>
      </c>
      <c r="HO171" t="s">
        <v>3</v>
      </c>
      <c r="HP171" t="s">
        <v>3</v>
      </c>
      <c r="HQ171" t="s">
        <v>3</v>
      </c>
      <c r="IK171">
        <v>0</v>
      </c>
    </row>
    <row r="172" spans="1:245" x14ac:dyDescent="0.2">
      <c r="A172">
        <v>17</v>
      </c>
      <c r="B172">
        <v>1</v>
      </c>
      <c r="C172">
        <f>ROW(SmtRes!A138)</f>
        <v>138</v>
      </c>
      <c r="D172">
        <f>ROW(EtalonRes!A138)</f>
        <v>138</v>
      </c>
      <c r="E172" t="s">
        <v>207</v>
      </c>
      <c r="F172" t="s">
        <v>208</v>
      </c>
      <c r="G172" t="s">
        <v>209</v>
      </c>
      <c r="H172" t="s">
        <v>119</v>
      </c>
      <c r="I172">
        <v>8</v>
      </c>
      <c r="J172">
        <v>0</v>
      </c>
      <c r="K172">
        <v>8</v>
      </c>
      <c r="O172">
        <f t="shared" si="96"/>
        <v>6234.73</v>
      </c>
      <c r="P172">
        <f t="shared" si="97"/>
        <v>0</v>
      </c>
      <c r="Q172">
        <f t="shared" si="98"/>
        <v>0</v>
      </c>
      <c r="R172">
        <f t="shared" si="99"/>
        <v>0</v>
      </c>
      <c r="S172">
        <f t="shared" si="100"/>
        <v>6234.73</v>
      </c>
      <c r="T172">
        <f t="shared" si="101"/>
        <v>0</v>
      </c>
      <c r="U172">
        <f t="shared" si="102"/>
        <v>13.996800000000004</v>
      </c>
      <c r="V172">
        <f t="shared" si="103"/>
        <v>0</v>
      </c>
      <c r="W172">
        <f t="shared" si="104"/>
        <v>0</v>
      </c>
      <c r="X172">
        <f t="shared" si="105"/>
        <v>4052.57</v>
      </c>
      <c r="Y172">
        <f t="shared" si="106"/>
        <v>2493.89</v>
      </c>
      <c r="AA172">
        <v>109128457</v>
      </c>
      <c r="AB172">
        <f t="shared" si="107"/>
        <v>22.5504</v>
      </c>
      <c r="AC172">
        <f t="shared" si="108"/>
        <v>0</v>
      </c>
      <c r="AD172">
        <f t="shared" si="109"/>
        <v>0</v>
      </c>
      <c r="AE172">
        <f t="shared" si="110"/>
        <v>0</v>
      </c>
      <c r="AF172">
        <f t="shared" si="111"/>
        <v>22.5504</v>
      </c>
      <c r="AG172">
        <f t="shared" si="112"/>
        <v>0</v>
      </c>
      <c r="AH172">
        <f t="shared" si="113"/>
        <v>1.7496000000000005</v>
      </c>
      <c r="AI172">
        <f t="shared" si="114"/>
        <v>0</v>
      </c>
      <c r="AJ172">
        <f t="shared" si="115"/>
        <v>0</v>
      </c>
      <c r="AK172">
        <v>20.88</v>
      </c>
      <c r="AL172">
        <v>0</v>
      </c>
      <c r="AM172">
        <v>0</v>
      </c>
      <c r="AN172">
        <v>0</v>
      </c>
      <c r="AO172">
        <v>20.88</v>
      </c>
      <c r="AP172">
        <v>0</v>
      </c>
      <c r="AQ172">
        <v>1.62</v>
      </c>
      <c r="AR172">
        <v>0</v>
      </c>
      <c r="AS172">
        <v>0</v>
      </c>
      <c r="AT172">
        <v>65</v>
      </c>
      <c r="AU172">
        <v>40</v>
      </c>
      <c r="AV172">
        <v>1</v>
      </c>
      <c r="AW172">
        <v>1</v>
      </c>
      <c r="AZ172">
        <v>1</v>
      </c>
      <c r="BA172">
        <v>34.56</v>
      </c>
      <c r="BB172">
        <v>1</v>
      </c>
      <c r="BC172">
        <v>1</v>
      </c>
      <c r="BD172" t="s">
        <v>3</v>
      </c>
      <c r="BE172" t="s">
        <v>3</v>
      </c>
      <c r="BF172" t="s">
        <v>3</v>
      </c>
      <c r="BG172" t="s">
        <v>3</v>
      </c>
      <c r="BH172">
        <v>0</v>
      </c>
      <c r="BI172">
        <v>4</v>
      </c>
      <c r="BJ172" t="s">
        <v>210</v>
      </c>
      <c r="BM172">
        <v>200001</v>
      </c>
      <c r="BN172">
        <v>0</v>
      </c>
      <c r="BO172" t="s">
        <v>3</v>
      </c>
      <c r="BP172">
        <v>0</v>
      </c>
      <c r="BQ172">
        <v>4</v>
      </c>
      <c r="BR172">
        <v>0</v>
      </c>
      <c r="BS172">
        <v>1</v>
      </c>
      <c r="BT172">
        <v>1</v>
      </c>
      <c r="BU172">
        <v>1</v>
      </c>
      <c r="BV172">
        <v>1</v>
      </c>
      <c r="BW172">
        <v>1</v>
      </c>
      <c r="BX172">
        <v>1</v>
      </c>
      <c r="BY172" t="s">
        <v>3</v>
      </c>
      <c r="BZ172">
        <v>65</v>
      </c>
      <c r="CA172">
        <v>40</v>
      </c>
      <c r="CB172" t="s">
        <v>3</v>
      </c>
      <c r="CE172">
        <v>0</v>
      </c>
      <c r="CF172">
        <v>0</v>
      </c>
      <c r="CG172">
        <v>0</v>
      </c>
      <c r="CM172">
        <v>0</v>
      </c>
      <c r="CN172" t="s">
        <v>403</v>
      </c>
      <c r="CO172">
        <v>0</v>
      </c>
      <c r="CP172">
        <f t="shared" si="116"/>
        <v>6234.73</v>
      </c>
      <c r="CQ172">
        <f t="shared" si="117"/>
        <v>0</v>
      </c>
      <c r="CR172">
        <f t="shared" si="118"/>
        <v>0</v>
      </c>
      <c r="CS172">
        <f t="shared" si="119"/>
        <v>0</v>
      </c>
      <c r="CT172">
        <f t="shared" si="120"/>
        <v>779.34182400000009</v>
      </c>
      <c r="CU172">
        <f t="shared" si="121"/>
        <v>0</v>
      </c>
      <c r="CV172">
        <f t="shared" si="122"/>
        <v>1.7496000000000005</v>
      </c>
      <c r="CW172">
        <f t="shared" si="123"/>
        <v>0</v>
      </c>
      <c r="CX172">
        <f t="shared" si="124"/>
        <v>0</v>
      </c>
      <c r="CY172">
        <f t="shared" si="125"/>
        <v>4052.5744999999997</v>
      </c>
      <c r="CZ172">
        <f t="shared" si="126"/>
        <v>2493.8919999999998</v>
      </c>
      <c r="DC172" t="s">
        <v>3</v>
      </c>
      <c r="DD172" t="s">
        <v>3</v>
      </c>
      <c r="DE172" t="s">
        <v>90</v>
      </c>
      <c r="DF172" t="s">
        <v>90</v>
      </c>
      <c r="DG172" t="s">
        <v>96</v>
      </c>
      <c r="DH172" t="s">
        <v>3</v>
      </c>
      <c r="DI172" t="s">
        <v>96</v>
      </c>
      <c r="DJ172" t="s">
        <v>90</v>
      </c>
      <c r="DK172" t="s">
        <v>3</v>
      </c>
      <c r="DL172" t="s">
        <v>3</v>
      </c>
      <c r="DM172" t="s">
        <v>3</v>
      </c>
      <c r="DN172">
        <v>0</v>
      </c>
      <c r="DO172">
        <v>0</v>
      </c>
      <c r="DP172">
        <v>1</v>
      </c>
      <c r="DQ172">
        <v>1</v>
      </c>
      <c r="DU172">
        <v>1013</v>
      </c>
      <c r="DV172" t="s">
        <v>119</v>
      </c>
      <c r="DW172" t="s">
        <v>119</v>
      </c>
      <c r="DX172">
        <v>1</v>
      </c>
      <c r="DZ172" t="s">
        <v>3</v>
      </c>
      <c r="EA172" t="s">
        <v>3</v>
      </c>
      <c r="EB172" t="s">
        <v>3</v>
      </c>
      <c r="EC172" t="s">
        <v>3</v>
      </c>
      <c r="EE172">
        <v>102156749</v>
      </c>
      <c r="EF172">
        <v>4</v>
      </c>
      <c r="EG172" t="s">
        <v>92</v>
      </c>
      <c r="EH172">
        <v>0</v>
      </c>
      <c r="EI172" t="s">
        <v>3</v>
      </c>
      <c r="EJ172">
        <v>4</v>
      </c>
      <c r="EK172">
        <v>200001</v>
      </c>
      <c r="EL172" t="s">
        <v>97</v>
      </c>
      <c r="EM172" t="s">
        <v>98</v>
      </c>
      <c r="EO172" t="s">
        <v>99</v>
      </c>
      <c r="EQ172">
        <v>0</v>
      </c>
      <c r="ER172">
        <v>20.88</v>
      </c>
      <c r="ES172">
        <v>0</v>
      </c>
      <c r="ET172">
        <v>0</v>
      </c>
      <c r="EU172">
        <v>0</v>
      </c>
      <c r="EV172">
        <v>20.88</v>
      </c>
      <c r="EW172">
        <v>1.62</v>
      </c>
      <c r="EX172">
        <v>0</v>
      </c>
      <c r="EY172">
        <v>0</v>
      </c>
      <c r="FQ172">
        <v>0</v>
      </c>
      <c r="FR172">
        <f t="shared" si="127"/>
        <v>0</v>
      </c>
      <c r="FS172">
        <v>0</v>
      </c>
      <c r="FX172">
        <v>65</v>
      </c>
      <c r="FY172">
        <v>40</v>
      </c>
      <c r="GA172" t="s">
        <v>3</v>
      </c>
      <c r="GD172">
        <v>1</v>
      </c>
      <c r="GF172">
        <v>1799636260</v>
      </c>
      <c r="GG172">
        <v>2</v>
      </c>
      <c r="GH172">
        <v>1</v>
      </c>
      <c r="GI172">
        <v>2</v>
      </c>
      <c r="GJ172">
        <v>0</v>
      </c>
      <c r="GK172">
        <v>0</v>
      </c>
      <c r="GL172">
        <f t="shared" si="128"/>
        <v>0</v>
      </c>
      <c r="GM172">
        <f t="shared" si="129"/>
        <v>12781.19</v>
      </c>
      <c r="GN172">
        <f t="shared" si="130"/>
        <v>0</v>
      </c>
      <c r="GO172">
        <f t="shared" si="131"/>
        <v>0</v>
      </c>
      <c r="GP172">
        <f t="shared" si="132"/>
        <v>12781.19</v>
      </c>
      <c r="GR172">
        <v>0</v>
      </c>
      <c r="GS172">
        <v>3</v>
      </c>
      <c r="GT172">
        <v>0</v>
      </c>
      <c r="GU172" t="s">
        <v>3</v>
      </c>
      <c r="GV172">
        <f t="shared" si="133"/>
        <v>0</v>
      </c>
      <c r="GW172">
        <v>1</v>
      </c>
      <c r="GX172">
        <f t="shared" si="134"/>
        <v>0</v>
      </c>
      <c r="HA172">
        <v>0</v>
      </c>
      <c r="HB172">
        <v>0</v>
      </c>
      <c r="HC172">
        <f t="shared" si="135"/>
        <v>0</v>
      </c>
      <c r="HE172" t="s">
        <v>3</v>
      </c>
      <c r="HF172" t="s">
        <v>3</v>
      </c>
      <c r="HM172" t="s">
        <v>3</v>
      </c>
      <c r="HN172" t="s">
        <v>3</v>
      </c>
      <c r="HO172" t="s">
        <v>3</v>
      </c>
      <c r="HP172" t="s">
        <v>3</v>
      </c>
      <c r="HQ172" t="s">
        <v>3</v>
      </c>
      <c r="IK172">
        <v>0</v>
      </c>
    </row>
    <row r="173" spans="1:245" x14ac:dyDescent="0.2">
      <c r="A173">
        <v>17</v>
      </c>
      <c r="B173">
        <v>1</v>
      </c>
      <c r="C173">
        <f>ROW(SmtRes!A140)</f>
        <v>140</v>
      </c>
      <c r="D173">
        <f>ROW(EtalonRes!A140)</f>
        <v>140</v>
      </c>
      <c r="E173" t="s">
        <v>211</v>
      </c>
      <c r="F173" t="s">
        <v>212</v>
      </c>
      <c r="G173" t="s">
        <v>213</v>
      </c>
      <c r="H173" t="s">
        <v>119</v>
      </c>
      <c r="I173">
        <v>3</v>
      </c>
      <c r="J173">
        <v>0</v>
      </c>
      <c r="K173">
        <v>3</v>
      </c>
      <c r="O173">
        <f t="shared" si="96"/>
        <v>9355.4599999999991</v>
      </c>
      <c r="P173">
        <f t="shared" si="97"/>
        <v>0</v>
      </c>
      <c r="Q173">
        <f t="shared" si="98"/>
        <v>0</v>
      </c>
      <c r="R173">
        <f t="shared" si="99"/>
        <v>0</v>
      </c>
      <c r="S173">
        <f t="shared" si="100"/>
        <v>9355.4599999999991</v>
      </c>
      <c r="T173">
        <f t="shared" si="101"/>
        <v>0</v>
      </c>
      <c r="U173">
        <f t="shared" si="102"/>
        <v>23.619600000000005</v>
      </c>
      <c r="V173">
        <f t="shared" si="103"/>
        <v>0</v>
      </c>
      <c r="W173">
        <f t="shared" si="104"/>
        <v>0</v>
      </c>
      <c r="X173">
        <f t="shared" si="105"/>
        <v>6081.05</v>
      </c>
      <c r="Y173">
        <f t="shared" si="106"/>
        <v>3742.18</v>
      </c>
      <c r="AA173">
        <v>109128457</v>
      </c>
      <c r="AB173">
        <f t="shared" si="107"/>
        <v>90.233999999999995</v>
      </c>
      <c r="AC173">
        <f t="shared" si="108"/>
        <v>0</v>
      </c>
      <c r="AD173">
        <f t="shared" si="109"/>
        <v>0</v>
      </c>
      <c r="AE173">
        <f t="shared" si="110"/>
        <v>0</v>
      </c>
      <c r="AF173">
        <f t="shared" si="111"/>
        <v>90.233999999999995</v>
      </c>
      <c r="AG173">
        <f t="shared" si="112"/>
        <v>0</v>
      </c>
      <c r="AH173">
        <f t="shared" si="113"/>
        <v>7.8732000000000015</v>
      </c>
      <c r="AI173">
        <f t="shared" si="114"/>
        <v>0</v>
      </c>
      <c r="AJ173">
        <f t="shared" si="115"/>
        <v>0</v>
      </c>
      <c r="AK173">
        <v>83.55</v>
      </c>
      <c r="AL173">
        <v>0</v>
      </c>
      <c r="AM173">
        <v>0</v>
      </c>
      <c r="AN173">
        <v>0</v>
      </c>
      <c r="AO173">
        <v>83.55</v>
      </c>
      <c r="AP173">
        <v>0</v>
      </c>
      <c r="AQ173">
        <v>7.29</v>
      </c>
      <c r="AR173">
        <v>0</v>
      </c>
      <c r="AS173">
        <v>0</v>
      </c>
      <c r="AT173">
        <v>65</v>
      </c>
      <c r="AU173">
        <v>40</v>
      </c>
      <c r="AV173">
        <v>1</v>
      </c>
      <c r="AW173">
        <v>1</v>
      </c>
      <c r="AZ173">
        <v>1</v>
      </c>
      <c r="BA173">
        <v>34.56</v>
      </c>
      <c r="BB173">
        <v>1</v>
      </c>
      <c r="BC173">
        <v>1</v>
      </c>
      <c r="BD173" t="s">
        <v>3</v>
      </c>
      <c r="BE173" t="s">
        <v>3</v>
      </c>
      <c r="BF173" t="s">
        <v>3</v>
      </c>
      <c r="BG173" t="s">
        <v>3</v>
      </c>
      <c r="BH173">
        <v>0</v>
      </c>
      <c r="BI173">
        <v>4</v>
      </c>
      <c r="BJ173" t="s">
        <v>214</v>
      </c>
      <c r="BM173">
        <v>200001</v>
      </c>
      <c r="BN173">
        <v>0</v>
      </c>
      <c r="BO173" t="s">
        <v>3</v>
      </c>
      <c r="BP173">
        <v>0</v>
      </c>
      <c r="BQ173">
        <v>4</v>
      </c>
      <c r="BR173">
        <v>0</v>
      </c>
      <c r="BS173">
        <v>1</v>
      </c>
      <c r="BT173">
        <v>1</v>
      </c>
      <c r="BU173">
        <v>1</v>
      </c>
      <c r="BV173">
        <v>1</v>
      </c>
      <c r="BW173">
        <v>1</v>
      </c>
      <c r="BX173">
        <v>1</v>
      </c>
      <c r="BY173" t="s">
        <v>3</v>
      </c>
      <c r="BZ173">
        <v>65</v>
      </c>
      <c r="CA173">
        <v>40</v>
      </c>
      <c r="CB173" t="s">
        <v>3</v>
      </c>
      <c r="CE173">
        <v>0</v>
      </c>
      <c r="CF173">
        <v>0</v>
      </c>
      <c r="CG173">
        <v>0</v>
      </c>
      <c r="CM173">
        <v>0</v>
      </c>
      <c r="CN173" t="s">
        <v>403</v>
      </c>
      <c r="CO173">
        <v>0</v>
      </c>
      <c r="CP173">
        <f t="shared" si="116"/>
        <v>9355.4599999999991</v>
      </c>
      <c r="CQ173">
        <f t="shared" si="117"/>
        <v>0</v>
      </c>
      <c r="CR173">
        <f t="shared" si="118"/>
        <v>0</v>
      </c>
      <c r="CS173">
        <f t="shared" si="119"/>
        <v>0</v>
      </c>
      <c r="CT173">
        <f t="shared" si="120"/>
        <v>3118.48704</v>
      </c>
      <c r="CU173">
        <f t="shared" si="121"/>
        <v>0</v>
      </c>
      <c r="CV173">
        <f t="shared" si="122"/>
        <v>7.8732000000000015</v>
      </c>
      <c r="CW173">
        <f t="shared" si="123"/>
        <v>0</v>
      </c>
      <c r="CX173">
        <f t="shared" si="124"/>
        <v>0</v>
      </c>
      <c r="CY173">
        <f t="shared" si="125"/>
        <v>6081.0489999999991</v>
      </c>
      <c r="CZ173">
        <f t="shared" si="126"/>
        <v>3742.1839999999997</v>
      </c>
      <c r="DC173" t="s">
        <v>3</v>
      </c>
      <c r="DD173" t="s">
        <v>3</v>
      </c>
      <c r="DE173" t="s">
        <v>90</v>
      </c>
      <c r="DF173" t="s">
        <v>90</v>
      </c>
      <c r="DG173" t="s">
        <v>96</v>
      </c>
      <c r="DH173" t="s">
        <v>3</v>
      </c>
      <c r="DI173" t="s">
        <v>96</v>
      </c>
      <c r="DJ173" t="s">
        <v>90</v>
      </c>
      <c r="DK173" t="s">
        <v>3</v>
      </c>
      <c r="DL173" t="s">
        <v>3</v>
      </c>
      <c r="DM173" t="s">
        <v>3</v>
      </c>
      <c r="DN173">
        <v>0</v>
      </c>
      <c r="DO173">
        <v>0</v>
      </c>
      <c r="DP173">
        <v>1</v>
      </c>
      <c r="DQ173">
        <v>1</v>
      </c>
      <c r="DU173">
        <v>1013</v>
      </c>
      <c r="DV173" t="s">
        <v>119</v>
      </c>
      <c r="DW173" t="s">
        <v>119</v>
      </c>
      <c r="DX173">
        <v>1</v>
      </c>
      <c r="DZ173" t="s">
        <v>3</v>
      </c>
      <c r="EA173" t="s">
        <v>3</v>
      </c>
      <c r="EB173" t="s">
        <v>3</v>
      </c>
      <c r="EC173" t="s">
        <v>3</v>
      </c>
      <c r="EE173">
        <v>102156749</v>
      </c>
      <c r="EF173">
        <v>4</v>
      </c>
      <c r="EG173" t="s">
        <v>92</v>
      </c>
      <c r="EH173">
        <v>0</v>
      </c>
      <c r="EI173" t="s">
        <v>3</v>
      </c>
      <c r="EJ173">
        <v>4</v>
      </c>
      <c r="EK173">
        <v>200001</v>
      </c>
      <c r="EL173" t="s">
        <v>97</v>
      </c>
      <c r="EM173" t="s">
        <v>98</v>
      </c>
      <c r="EO173" t="s">
        <v>99</v>
      </c>
      <c r="EQ173">
        <v>0</v>
      </c>
      <c r="ER173">
        <v>83.55</v>
      </c>
      <c r="ES173">
        <v>0</v>
      </c>
      <c r="ET173">
        <v>0</v>
      </c>
      <c r="EU173">
        <v>0</v>
      </c>
      <c r="EV173">
        <v>83.55</v>
      </c>
      <c r="EW173">
        <v>7.29</v>
      </c>
      <c r="EX173">
        <v>0</v>
      </c>
      <c r="EY173">
        <v>0</v>
      </c>
      <c r="FQ173">
        <v>0</v>
      </c>
      <c r="FR173">
        <f t="shared" si="127"/>
        <v>0</v>
      </c>
      <c r="FS173">
        <v>0</v>
      </c>
      <c r="FX173">
        <v>65</v>
      </c>
      <c r="FY173">
        <v>40</v>
      </c>
      <c r="GA173" t="s">
        <v>3</v>
      </c>
      <c r="GD173">
        <v>1</v>
      </c>
      <c r="GF173">
        <v>-120856504</v>
      </c>
      <c r="GG173">
        <v>2</v>
      </c>
      <c r="GH173">
        <v>1</v>
      </c>
      <c r="GI173">
        <v>2</v>
      </c>
      <c r="GJ173">
        <v>0</v>
      </c>
      <c r="GK173">
        <v>0</v>
      </c>
      <c r="GL173">
        <f t="shared" si="128"/>
        <v>0</v>
      </c>
      <c r="GM173">
        <f t="shared" si="129"/>
        <v>19178.689999999999</v>
      </c>
      <c r="GN173">
        <f t="shared" si="130"/>
        <v>0</v>
      </c>
      <c r="GO173">
        <f t="shared" si="131"/>
        <v>0</v>
      </c>
      <c r="GP173">
        <f t="shared" si="132"/>
        <v>19178.689999999999</v>
      </c>
      <c r="GR173">
        <v>0</v>
      </c>
      <c r="GS173">
        <v>3</v>
      </c>
      <c r="GT173">
        <v>0</v>
      </c>
      <c r="GU173" t="s">
        <v>3</v>
      </c>
      <c r="GV173">
        <f t="shared" si="133"/>
        <v>0</v>
      </c>
      <c r="GW173">
        <v>1</v>
      </c>
      <c r="GX173">
        <f t="shared" si="134"/>
        <v>0</v>
      </c>
      <c r="HA173">
        <v>0</v>
      </c>
      <c r="HB173">
        <v>0</v>
      </c>
      <c r="HC173">
        <f t="shared" si="135"/>
        <v>0</v>
      </c>
      <c r="HE173" t="s">
        <v>3</v>
      </c>
      <c r="HF173" t="s">
        <v>3</v>
      </c>
      <c r="HM173" t="s">
        <v>3</v>
      </c>
      <c r="HN173" t="s">
        <v>3</v>
      </c>
      <c r="HO173" t="s">
        <v>3</v>
      </c>
      <c r="HP173" t="s">
        <v>3</v>
      </c>
      <c r="HQ173" t="s">
        <v>3</v>
      </c>
      <c r="IK173">
        <v>0</v>
      </c>
    </row>
    <row r="174" spans="1:245" x14ac:dyDescent="0.2">
      <c r="A174">
        <v>17</v>
      </c>
      <c r="B174">
        <v>1</v>
      </c>
      <c r="C174">
        <f>ROW(SmtRes!A142)</f>
        <v>142</v>
      </c>
      <c r="D174">
        <f>ROW(EtalonRes!A142)</f>
        <v>142</v>
      </c>
      <c r="E174" t="s">
        <v>215</v>
      </c>
      <c r="F174" t="s">
        <v>216</v>
      </c>
      <c r="G174" t="s">
        <v>217</v>
      </c>
      <c r="H174" t="s">
        <v>119</v>
      </c>
      <c r="I174">
        <v>4</v>
      </c>
      <c r="J174">
        <v>0</v>
      </c>
      <c r="K174">
        <v>4</v>
      </c>
      <c r="O174">
        <f t="shared" si="96"/>
        <v>5123.95</v>
      </c>
      <c r="P174">
        <f t="shared" si="97"/>
        <v>0</v>
      </c>
      <c r="Q174">
        <f t="shared" si="98"/>
        <v>0</v>
      </c>
      <c r="R174">
        <f t="shared" si="99"/>
        <v>0</v>
      </c>
      <c r="S174">
        <f t="shared" si="100"/>
        <v>5123.95</v>
      </c>
      <c r="T174">
        <f t="shared" si="101"/>
        <v>0</v>
      </c>
      <c r="U174">
        <f t="shared" si="102"/>
        <v>12.225600000000002</v>
      </c>
      <c r="V174">
        <f t="shared" si="103"/>
        <v>0</v>
      </c>
      <c r="W174">
        <f t="shared" si="104"/>
        <v>0</v>
      </c>
      <c r="X174">
        <f t="shared" si="105"/>
        <v>3330.57</v>
      </c>
      <c r="Y174">
        <f t="shared" si="106"/>
        <v>2049.58</v>
      </c>
      <c r="AA174">
        <v>109128457</v>
      </c>
      <c r="AB174">
        <f t="shared" si="107"/>
        <v>37.065600000000003</v>
      </c>
      <c r="AC174">
        <f t="shared" si="108"/>
        <v>0</v>
      </c>
      <c r="AD174">
        <f t="shared" si="109"/>
        <v>0</v>
      </c>
      <c r="AE174">
        <f t="shared" si="110"/>
        <v>0</v>
      </c>
      <c r="AF174">
        <f t="shared" si="111"/>
        <v>37.065600000000003</v>
      </c>
      <c r="AG174">
        <f t="shared" si="112"/>
        <v>0</v>
      </c>
      <c r="AH174">
        <f t="shared" si="113"/>
        <v>3.0564000000000004</v>
      </c>
      <c r="AI174">
        <f t="shared" si="114"/>
        <v>0</v>
      </c>
      <c r="AJ174">
        <f t="shared" si="115"/>
        <v>0</v>
      </c>
      <c r="AK174">
        <v>34.32</v>
      </c>
      <c r="AL174">
        <v>0</v>
      </c>
      <c r="AM174">
        <v>0</v>
      </c>
      <c r="AN174">
        <v>0</v>
      </c>
      <c r="AO174">
        <v>34.32</v>
      </c>
      <c r="AP174">
        <v>0</v>
      </c>
      <c r="AQ174">
        <v>2.83</v>
      </c>
      <c r="AR174">
        <v>0</v>
      </c>
      <c r="AS174">
        <v>0</v>
      </c>
      <c r="AT174">
        <v>65</v>
      </c>
      <c r="AU174">
        <v>40</v>
      </c>
      <c r="AV174">
        <v>1</v>
      </c>
      <c r="AW174">
        <v>1</v>
      </c>
      <c r="AZ174">
        <v>1</v>
      </c>
      <c r="BA174">
        <v>34.56</v>
      </c>
      <c r="BB174">
        <v>1</v>
      </c>
      <c r="BC174">
        <v>1</v>
      </c>
      <c r="BD174" t="s">
        <v>3</v>
      </c>
      <c r="BE174" t="s">
        <v>3</v>
      </c>
      <c r="BF174" t="s">
        <v>3</v>
      </c>
      <c r="BG174" t="s">
        <v>3</v>
      </c>
      <c r="BH174">
        <v>0</v>
      </c>
      <c r="BI174">
        <v>4</v>
      </c>
      <c r="BJ174" t="s">
        <v>218</v>
      </c>
      <c r="BM174">
        <v>200001</v>
      </c>
      <c r="BN174">
        <v>0</v>
      </c>
      <c r="BO174" t="s">
        <v>3</v>
      </c>
      <c r="BP174">
        <v>0</v>
      </c>
      <c r="BQ174">
        <v>4</v>
      </c>
      <c r="BR174">
        <v>0</v>
      </c>
      <c r="BS174">
        <v>1</v>
      </c>
      <c r="BT174">
        <v>1</v>
      </c>
      <c r="BU174">
        <v>1</v>
      </c>
      <c r="BV174">
        <v>1</v>
      </c>
      <c r="BW174">
        <v>1</v>
      </c>
      <c r="BX174">
        <v>1</v>
      </c>
      <c r="BY174" t="s">
        <v>3</v>
      </c>
      <c r="BZ174">
        <v>65</v>
      </c>
      <c r="CA174">
        <v>40</v>
      </c>
      <c r="CB174" t="s">
        <v>3</v>
      </c>
      <c r="CE174">
        <v>0</v>
      </c>
      <c r="CF174">
        <v>0</v>
      </c>
      <c r="CG174">
        <v>0</v>
      </c>
      <c r="CM174">
        <v>0</v>
      </c>
      <c r="CN174" t="s">
        <v>403</v>
      </c>
      <c r="CO174">
        <v>0</v>
      </c>
      <c r="CP174">
        <f t="shared" si="116"/>
        <v>5123.95</v>
      </c>
      <c r="CQ174">
        <f t="shared" si="117"/>
        <v>0</v>
      </c>
      <c r="CR174">
        <f t="shared" si="118"/>
        <v>0</v>
      </c>
      <c r="CS174">
        <f t="shared" si="119"/>
        <v>0</v>
      </c>
      <c r="CT174">
        <f t="shared" si="120"/>
        <v>1280.9871360000002</v>
      </c>
      <c r="CU174">
        <f t="shared" si="121"/>
        <v>0</v>
      </c>
      <c r="CV174">
        <f t="shared" si="122"/>
        <v>3.0564000000000004</v>
      </c>
      <c r="CW174">
        <f t="shared" si="123"/>
        <v>0</v>
      </c>
      <c r="CX174">
        <f t="shared" si="124"/>
        <v>0</v>
      </c>
      <c r="CY174">
        <f t="shared" si="125"/>
        <v>3330.5675000000001</v>
      </c>
      <c r="CZ174">
        <f t="shared" si="126"/>
        <v>2049.58</v>
      </c>
      <c r="DC174" t="s">
        <v>3</v>
      </c>
      <c r="DD174" t="s">
        <v>3</v>
      </c>
      <c r="DE174" t="s">
        <v>90</v>
      </c>
      <c r="DF174" t="s">
        <v>90</v>
      </c>
      <c r="DG174" t="s">
        <v>96</v>
      </c>
      <c r="DH174" t="s">
        <v>3</v>
      </c>
      <c r="DI174" t="s">
        <v>96</v>
      </c>
      <c r="DJ174" t="s">
        <v>90</v>
      </c>
      <c r="DK174" t="s">
        <v>3</v>
      </c>
      <c r="DL174" t="s">
        <v>3</v>
      </c>
      <c r="DM174" t="s">
        <v>3</v>
      </c>
      <c r="DN174">
        <v>0</v>
      </c>
      <c r="DO174">
        <v>0</v>
      </c>
      <c r="DP174">
        <v>1</v>
      </c>
      <c r="DQ174">
        <v>1</v>
      </c>
      <c r="DU174">
        <v>1013</v>
      </c>
      <c r="DV174" t="s">
        <v>119</v>
      </c>
      <c r="DW174" t="s">
        <v>119</v>
      </c>
      <c r="DX174">
        <v>1</v>
      </c>
      <c r="DZ174" t="s">
        <v>3</v>
      </c>
      <c r="EA174" t="s">
        <v>3</v>
      </c>
      <c r="EB174" t="s">
        <v>3</v>
      </c>
      <c r="EC174" t="s">
        <v>3</v>
      </c>
      <c r="EE174">
        <v>102156749</v>
      </c>
      <c r="EF174">
        <v>4</v>
      </c>
      <c r="EG174" t="s">
        <v>92</v>
      </c>
      <c r="EH174">
        <v>0</v>
      </c>
      <c r="EI174" t="s">
        <v>3</v>
      </c>
      <c r="EJ174">
        <v>4</v>
      </c>
      <c r="EK174">
        <v>200001</v>
      </c>
      <c r="EL174" t="s">
        <v>97</v>
      </c>
      <c r="EM174" t="s">
        <v>98</v>
      </c>
      <c r="EO174" t="s">
        <v>99</v>
      </c>
      <c r="EQ174">
        <v>0</v>
      </c>
      <c r="ER174">
        <v>34.32</v>
      </c>
      <c r="ES174">
        <v>0</v>
      </c>
      <c r="ET174">
        <v>0</v>
      </c>
      <c r="EU174">
        <v>0</v>
      </c>
      <c r="EV174">
        <v>34.32</v>
      </c>
      <c r="EW174">
        <v>2.83</v>
      </c>
      <c r="EX174">
        <v>0</v>
      </c>
      <c r="EY174">
        <v>0</v>
      </c>
      <c r="FQ174">
        <v>0</v>
      </c>
      <c r="FR174">
        <f t="shared" si="127"/>
        <v>0</v>
      </c>
      <c r="FS174">
        <v>0</v>
      </c>
      <c r="FX174">
        <v>65</v>
      </c>
      <c r="FY174">
        <v>40</v>
      </c>
      <c r="GA174" t="s">
        <v>3</v>
      </c>
      <c r="GD174">
        <v>1</v>
      </c>
      <c r="GF174">
        <v>-700578102</v>
      </c>
      <c r="GG174">
        <v>2</v>
      </c>
      <c r="GH174">
        <v>1</v>
      </c>
      <c r="GI174">
        <v>2</v>
      </c>
      <c r="GJ174">
        <v>0</v>
      </c>
      <c r="GK174">
        <v>0</v>
      </c>
      <c r="GL174">
        <f t="shared" si="128"/>
        <v>0</v>
      </c>
      <c r="GM174">
        <f t="shared" si="129"/>
        <v>10504.1</v>
      </c>
      <c r="GN174">
        <f t="shared" si="130"/>
        <v>0</v>
      </c>
      <c r="GO174">
        <f t="shared" si="131"/>
        <v>0</v>
      </c>
      <c r="GP174">
        <f t="shared" si="132"/>
        <v>10504.1</v>
      </c>
      <c r="GR174">
        <v>0</v>
      </c>
      <c r="GS174">
        <v>3</v>
      </c>
      <c r="GT174">
        <v>0</v>
      </c>
      <c r="GU174" t="s">
        <v>3</v>
      </c>
      <c r="GV174">
        <f t="shared" si="133"/>
        <v>0</v>
      </c>
      <c r="GW174">
        <v>1</v>
      </c>
      <c r="GX174">
        <f t="shared" si="134"/>
        <v>0</v>
      </c>
      <c r="HA174">
        <v>0</v>
      </c>
      <c r="HB174">
        <v>0</v>
      </c>
      <c r="HC174">
        <f t="shared" si="135"/>
        <v>0</v>
      </c>
      <c r="HE174" t="s">
        <v>3</v>
      </c>
      <c r="HF174" t="s">
        <v>3</v>
      </c>
      <c r="HM174" t="s">
        <v>3</v>
      </c>
      <c r="HN174" t="s">
        <v>3</v>
      </c>
      <c r="HO174" t="s">
        <v>3</v>
      </c>
      <c r="HP174" t="s">
        <v>3</v>
      </c>
      <c r="HQ174" t="s">
        <v>3</v>
      </c>
      <c r="IK174">
        <v>0</v>
      </c>
    </row>
    <row r="175" spans="1:245" x14ac:dyDescent="0.2">
      <c r="A175">
        <v>17</v>
      </c>
      <c r="B175">
        <v>1</v>
      </c>
      <c r="C175">
        <f>ROW(SmtRes!A144)</f>
        <v>144</v>
      </c>
      <c r="D175">
        <f>ROW(EtalonRes!A144)</f>
        <v>144</v>
      </c>
      <c r="E175" t="s">
        <v>219</v>
      </c>
      <c r="F175" t="s">
        <v>122</v>
      </c>
      <c r="G175" t="s">
        <v>123</v>
      </c>
      <c r="H175" t="s">
        <v>119</v>
      </c>
      <c r="I175">
        <v>3</v>
      </c>
      <c r="J175">
        <v>0</v>
      </c>
      <c r="K175">
        <v>3</v>
      </c>
      <c r="O175">
        <f t="shared" si="96"/>
        <v>2185.7399999999998</v>
      </c>
      <c r="P175">
        <f t="shared" si="97"/>
        <v>0</v>
      </c>
      <c r="Q175">
        <f t="shared" si="98"/>
        <v>0</v>
      </c>
      <c r="R175">
        <f t="shared" si="99"/>
        <v>0</v>
      </c>
      <c r="S175">
        <f t="shared" si="100"/>
        <v>2185.7399999999998</v>
      </c>
      <c r="T175">
        <f t="shared" si="101"/>
        <v>0</v>
      </c>
      <c r="U175">
        <f t="shared" si="102"/>
        <v>5.248800000000001</v>
      </c>
      <c r="V175">
        <f t="shared" si="103"/>
        <v>0</v>
      </c>
      <c r="W175">
        <f t="shared" si="104"/>
        <v>0</v>
      </c>
      <c r="X175">
        <f t="shared" si="105"/>
        <v>1420.73</v>
      </c>
      <c r="Y175">
        <f t="shared" si="106"/>
        <v>874.3</v>
      </c>
      <c r="AA175">
        <v>109128457</v>
      </c>
      <c r="AB175">
        <f t="shared" si="107"/>
        <v>21.081600000000002</v>
      </c>
      <c r="AC175">
        <f t="shared" si="108"/>
        <v>0</v>
      </c>
      <c r="AD175">
        <f t="shared" si="109"/>
        <v>0</v>
      </c>
      <c r="AE175">
        <f t="shared" si="110"/>
        <v>0</v>
      </c>
      <c r="AF175">
        <f t="shared" si="111"/>
        <v>21.081600000000002</v>
      </c>
      <c r="AG175">
        <f t="shared" si="112"/>
        <v>0</v>
      </c>
      <c r="AH175">
        <f t="shared" si="113"/>
        <v>1.7496000000000005</v>
      </c>
      <c r="AI175">
        <f t="shared" si="114"/>
        <v>0</v>
      </c>
      <c r="AJ175">
        <f t="shared" si="115"/>
        <v>0</v>
      </c>
      <c r="AK175">
        <v>19.52</v>
      </c>
      <c r="AL175">
        <v>0</v>
      </c>
      <c r="AM175">
        <v>0</v>
      </c>
      <c r="AN175">
        <v>0</v>
      </c>
      <c r="AO175">
        <v>19.52</v>
      </c>
      <c r="AP175">
        <v>0</v>
      </c>
      <c r="AQ175">
        <v>1.62</v>
      </c>
      <c r="AR175">
        <v>0</v>
      </c>
      <c r="AS175">
        <v>0</v>
      </c>
      <c r="AT175">
        <v>65</v>
      </c>
      <c r="AU175">
        <v>40</v>
      </c>
      <c r="AV175">
        <v>1</v>
      </c>
      <c r="AW175">
        <v>1</v>
      </c>
      <c r="AZ175">
        <v>1</v>
      </c>
      <c r="BA175">
        <v>34.56</v>
      </c>
      <c r="BB175">
        <v>1</v>
      </c>
      <c r="BC175">
        <v>1</v>
      </c>
      <c r="BD175" t="s">
        <v>3</v>
      </c>
      <c r="BE175" t="s">
        <v>3</v>
      </c>
      <c r="BF175" t="s">
        <v>3</v>
      </c>
      <c r="BG175" t="s">
        <v>3</v>
      </c>
      <c r="BH175">
        <v>0</v>
      </c>
      <c r="BI175">
        <v>4</v>
      </c>
      <c r="BJ175" t="s">
        <v>124</v>
      </c>
      <c r="BM175">
        <v>200001</v>
      </c>
      <c r="BN175">
        <v>0</v>
      </c>
      <c r="BO175" t="s">
        <v>3</v>
      </c>
      <c r="BP175">
        <v>0</v>
      </c>
      <c r="BQ175">
        <v>4</v>
      </c>
      <c r="BR175">
        <v>0</v>
      </c>
      <c r="BS175">
        <v>1</v>
      </c>
      <c r="BT175">
        <v>1</v>
      </c>
      <c r="BU175">
        <v>1</v>
      </c>
      <c r="BV175">
        <v>1</v>
      </c>
      <c r="BW175">
        <v>1</v>
      </c>
      <c r="BX175">
        <v>1</v>
      </c>
      <c r="BY175" t="s">
        <v>3</v>
      </c>
      <c r="BZ175">
        <v>65</v>
      </c>
      <c r="CA175">
        <v>40</v>
      </c>
      <c r="CB175" t="s">
        <v>3</v>
      </c>
      <c r="CE175">
        <v>0</v>
      </c>
      <c r="CF175">
        <v>0</v>
      </c>
      <c r="CG175">
        <v>0</v>
      </c>
      <c r="CM175">
        <v>0</v>
      </c>
      <c r="CN175" t="s">
        <v>403</v>
      </c>
      <c r="CO175">
        <v>0</v>
      </c>
      <c r="CP175">
        <f t="shared" si="116"/>
        <v>2185.7399999999998</v>
      </c>
      <c r="CQ175">
        <f t="shared" si="117"/>
        <v>0</v>
      </c>
      <c r="CR175">
        <f t="shared" si="118"/>
        <v>0</v>
      </c>
      <c r="CS175">
        <f t="shared" si="119"/>
        <v>0</v>
      </c>
      <c r="CT175">
        <f t="shared" si="120"/>
        <v>728.58009600000014</v>
      </c>
      <c r="CU175">
        <f t="shared" si="121"/>
        <v>0</v>
      </c>
      <c r="CV175">
        <f t="shared" si="122"/>
        <v>1.7496000000000005</v>
      </c>
      <c r="CW175">
        <f t="shared" si="123"/>
        <v>0</v>
      </c>
      <c r="CX175">
        <f t="shared" si="124"/>
        <v>0</v>
      </c>
      <c r="CY175">
        <f t="shared" si="125"/>
        <v>1420.7309999999998</v>
      </c>
      <c r="CZ175">
        <f t="shared" si="126"/>
        <v>874.29599999999994</v>
      </c>
      <c r="DC175" t="s">
        <v>3</v>
      </c>
      <c r="DD175" t="s">
        <v>3</v>
      </c>
      <c r="DE175" t="s">
        <v>90</v>
      </c>
      <c r="DF175" t="s">
        <v>90</v>
      </c>
      <c r="DG175" t="s">
        <v>96</v>
      </c>
      <c r="DH175" t="s">
        <v>3</v>
      </c>
      <c r="DI175" t="s">
        <v>96</v>
      </c>
      <c r="DJ175" t="s">
        <v>90</v>
      </c>
      <c r="DK175" t="s">
        <v>3</v>
      </c>
      <c r="DL175" t="s">
        <v>3</v>
      </c>
      <c r="DM175" t="s">
        <v>3</v>
      </c>
      <c r="DN175">
        <v>0</v>
      </c>
      <c r="DO175">
        <v>0</v>
      </c>
      <c r="DP175">
        <v>1</v>
      </c>
      <c r="DQ175">
        <v>1</v>
      </c>
      <c r="DU175">
        <v>1013</v>
      </c>
      <c r="DV175" t="s">
        <v>119</v>
      </c>
      <c r="DW175" t="s">
        <v>119</v>
      </c>
      <c r="DX175">
        <v>1</v>
      </c>
      <c r="DZ175" t="s">
        <v>3</v>
      </c>
      <c r="EA175" t="s">
        <v>3</v>
      </c>
      <c r="EB175" t="s">
        <v>3</v>
      </c>
      <c r="EC175" t="s">
        <v>3</v>
      </c>
      <c r="EE175">
        <v>102156749</v>
      </c>
      <c r="EF175">
        <v>4</v>
      </c>
      <c r="EG175" t="s">
        <v>92</v>
      </c>
      <c r="EH175">
        <v>0</v>
      </c>
      <c r="EI175" t="s">
        <v>3</v>
      </c>
      <c r="EJ175">
        <v>4</v>
      </c>
      <c r="EK175">
        <v>200001</v>
      </c>
      <c r="EL175" t="s">
        <v>97</v>
      </c>
      <c r="EM175" t="s">
        <v>98</v>
      </c>
      <c r="EO175" t="s">
        <v>99</v>
      </c>
      <c r="EQ175">
        <v>0</v>
      </c>
      <c r="ER175">
        <v>19.52</v>
      </c>
      <c r="ES175">
        <v>0</v>
      </c>
      <c r="ET175">
        <v>0</v>
      </c>
      <c r="EU175">
        <v>0</v>
      </c>
      <c r="EV175">
        <v>19.52</v>
      </c>
      <c r="EW175">
        <v>1.62</v>
      </c>
      <c r="EX175">
        <v>0</v>
      </c>
      <c r="EY175">
        <v>0</v>
      </c>
      <c r="FQ175">
        <v>0</v>
      </c>
      <c r="FR175">
        <f t="shared" si="127"/>
        <v>0</v>
      </c>
      <c r="FS175">
        <v>0</v>
      </c>
      <c r="FX175">
        <v>65</v>
      </c>
      <c r="FY175">
        <v>40</v>
      </c>
      <c r="GA175" t="s">
        <v>3</v>
      </c>
      <c r="GD175">
        <v>1</v>
      </c>
      <c r="GF175">
        <v>2054183240</v>
      </c>
      <c r="GG175">
        <v>2</v>
      </c>
      <c r="GH175">
        <v>1</v>
      </c>
      <c r="GI175">
        <v>2</v>
      </c>
      <c r="GJ175">
        <v>0</v>
      </c>
      <c r="GK175">
        <v>0</v>
      </c>
      <c r="GL175">
        <f t="shared" si="128"/>
        <v>0</v>
      </c>
      <c r="GM175">
        <f t="shared" si="129"/>
        <v>4480.7700000000004</v>
      </c>
      <c r="GN175">
        <f t="shared" si="130"/>
        <v>0</v>
      </c>
      <c r="GO175">
        <f t="shared" si="131"/>
        <v>0</v>
      </c>
      <c r="GP175">
        <f t="shared" si="132"/>
        <v>4480.7700000000004</v>
      </c>
      <c r="GR175">
        <v>0</v>
      </c>
      <c r="GS175">
        <v>3</v>
      </c>
      <c r="GT175">
        <v>0</v>
      </c>
      <c r="GU175" t="s">
        <v>3</v>
      </c>
      <c r="GV175">
        <f t="shared" si="133"/>
        <v>0</v>
      </c>
      <c r="GW175">
        <v>1</v>
      </c>
      <c r="GX175">
        <f t="shared" si="134"/>
        <v>0</v>
      </c>
      <c r="HA175">
        <v>0</v>
      </c>
      <c r="HB175">
        <v>0</v>
      </c>
      <c r="HC175">
        <f t="shared" si="135"/>
        <v>0</v>
      </c>
      <c r="HE175" t="s">
        <v>3</v>
      </c>
      <c r="HF175" t="s">
        <v>3</v>
      </c>
      <c r="HM175" t="s">
        <v>3</v>
      </c>
      <c r="HN175" t="s">
        <v>3</v>
      </c>
      <c r="HO175" t="s">
        <v>3</v>
      </c>
      <c r="HP175" t="s">
        <v>3</v>
      </c>
      <c r="HQ175" t="s">
        <v>3</v>
      </c>
      <c r="IK175">
        <v>0</v>
      </c>
    </row>
    <row r="176" spans="1:245" x14ac:dyDescent="0.2">
      <c r="A176">
        <v>17</v>
      </c>
      <c r="B176">
        <v>1</v>
      </c>
      <c r="C176">
        <f>ROW(SmtRes!A146)</f>
        <v>146</v>
      </c>
      <c r="D176">
        <f>ROW(EtalonRes!A146)</f>
        <v>146</v>
      </c>
      <c r="E176" t="s">
        <v>220</v>
      </c>
      <c r="F176" t="s">
        <v>221</v>
      </c>
      <c r="G176" t="s">
        <v>222</v>
      </c>
      <c r="H176" t="s">
        <v>223</v>
      </c>
      <c r="I176">
        <v>1</v>
      </c>
      <c r="J176">
        <v>0</v>
      </c>
      <c r="K176">
        <v>1</v>
      </c>
      <c r="O176">
        <f t="shared" si="96"/>
        <v>14172.97</v>
      </c>
      <c r="P176">
        <f t="shared" si="97"/>
        <v>0</v>
      </c>
      <c r="Q176">
        <f t="shared" si="98"/>
        <v>0</v>
      </c>
      <c r="R176">
        <f t="shared" si="99"/>
        <v>0</v>
      </c>
      <c r="S176">
        <f t="shared" si="100"/>
        <v>14172.97</v>
      </c>
      <c r="T176">
        <f t="shared" si="101"/>
        <v>0</v>
      </c>
      <c r="U176">
        <f t="shared" si="102"/>
        <v>27.993600000000008</v>
      </c>
      <c r="V176">
        <f t="shared" si="103"/>
        <v>0</v>
      </c>
      <c r="W176">
        <f t="shared" si="104"/>
        <v>0</v>
      </c>
      <c r="X176">
        <f t="shared" si="105"/>
        <v>9212.43</v>
      </c>
      <c r="Y176">
        <f t="shared" si="106"/>
        <v>5669.19</v>
      </c>
      <c r="AA176">
        <v>109128457</v>
      </c>
      <c r="AB176">
        <f t="shared" si="107"/>
        <v>410.0976</v>
      </c>
      <c r="AC176">
        <f t="shared" si="108"/>
        <v>0</v>
      </c>
      <c r="AD176">
        <f t="shared" si="109"/>
        <v>0</v>
      </c>
      <c r="AE176">
        <f t="shared" si="110"/>
        <v>0</v>
      </c>
      <c r="AF176">
        <f t="shared" si="111"/>
        <v>410.0976</v>
      </c>
      <c r="AG176">
        <f t="shared" si="112"/>
        <v>0</v>
      </c>
      <c r="AH176">
        <f t="shared" si="113"/>
        <v>27.993600000000008</v>
      </c>
      <c r="AI176">
        <f t="shared" si="114"/>
        <v>0</v>
      </c>
      <c r="AJ176">
        <f t="shared" si="115"/>
        <v>0</v>
      </c>
      <c r="AK176">
        <v>379.72</v>
      </c>
      <c r="AL176">
        <v>0</v>
      </c>
      <c r="AM176">
        <v>0</v>
      </c>
      <c r="AN176">
        <v>0</v>
      </c>
      <c r="AO176">
        <v>379.72</v>
      </c>
      <c r="AP176">
        <v>0</v>
      </c>
      <c r="AQ176">
        <v>25.92</v>
      </c>
      <c r="AR176">
        <v>0</v>
      </c>
      <c r="AS176">
        <v>0</v>
      </c>
      <c r="AT176">
        <v>65</v>
      </c>
      <c r="AU176">
        <v>40</v>
      </c>
      <c r="AV176">
        <v>1</v>
      </c>
      <c r="AW176">
        <v>1</v>
      </c>
      <c r="AZ176">
        <v>1</v>
      </c>
      <c r="BA176">
        <v>34.56</v>
      </c>
      <c r="BB176">
        <v>1</v>
      </c>
      <c r="BC176">
        <v>1</v>
      </c>
      <c r="BD176" t="s">
        <v>3</v>
      </c>
      <c r="BE176" t="s">
        <v>3</v>
      </c>
      <c r="BF176" t="s">
        <v>3</v>
      </c>
      <c r="BG176" t="s">
        <v>3</v>
      </c>
      <c r="BH176">
        <v>0</v>
      </c>
      <c r="BI176">
        <v>4</v>
      </c>
      <c r="BJ176" t="s">
        <v>224</v>
      </c>
      <c r="BM176">
        <v>200001</v>
      </c>
      <c r="BN176">
        <v>0</v>
      </c>
      <c r="BO176" t="s">
        <v>3</v>
      </c>
      <c r="BP176">
        <v>0</v>
      </c>
      <c r="BQ176">
        <v>4</v>
      </c>
      <c r="BR176">
        <v>0</v>
      </c>
      <c r="BS176">
        <v>1</v>
      </c>
      <c r="BT176">
        <v>1</v>
      </c>
      <c r="BU176">
        <v>1</v>
      </c>
      <c r="BV176">
        <v>1</v>
      </c>
      <c r="BW176">
        <v>1</v>
      </c>
      <c r="BX176">
        <v>1</v>
      </c>
      <c r="BY176" t="s">
        <v>3</v>
      </c>
      <c r="BZ176">
        <v>65</v>
      </c>
      <c r="CA176">
        <v>40</v>
      </c>
      <c r="CB176" t="s">
        <v>3</v>
      </c>
      <c r="CE176">
        <v>0</v>
      </c>
      <c r="CF176">
        <v>0</v>
      </c>
      <c r="CG176">
        <v>0</v>
      </c>
      <c r="CM176">
        <v>0</v>
      </c>
      <c r="CN176" t="s">
        <v>403</v>
      </c>
      <c r="CO176">
        <v>0</v>
      </c>
      <c r="CP176">
        <f t="shared" si="116"/>
        <v>14172.97</v>
      </c>
      <c r="CQ176">
        <f t="shared" si="117"/>
        <v>0</v>
      </c>
      <c r="CR176">
        <f t="shared" si="118"/>
        <v>0</v>
      </c>
      <c r="CS176">
        <f t="shared" si="119"/>
        <v>0</v>
      </c>
      <c r="CT176">
        <f t="shared" si="120"/>
        <v>14172.973056000001</v>
      </c>
      <c r="CU176">
        <f t="shared" si="121"/>
        <v>0</v>
      </c>
      <c r="CV176">
        <f t="shared" si="122"/>
        <v>27.993600000000008</v>
      </c>
      <c r="CW176">
        <f t="shared" si="123"/>
        <v>0</v>
      </c>
      <c r="CX176">
        <f t="shared" si="124"/>
        <v>0</v>
      </c>
      <c r="CY176">
        <f t="shared" si="125"/>
        <v>9212.4304999999986</v>
      </c>
      <c r="CZ176">
        <f t="shared" si="126"/>
        <v>5669.1879999999992</v>
      </c>
      <c r="DC176" t="s">
        <v>3</v>
      </c>
      <c r="DD176" t="s">
        <v>3</v>
      </c>
      <c r="DE176" t="s">
        <v>90</v>
      </c>
      <c r="DF176" t="s">
        <v>90</v>
      </c>
      <c r="DG176" t="s">
        <v>96</v>
      </c>
      <c r="DH176" t="s">
        <v>3</v>
      </c>
      <c r="DI176" t="s">
        <v>96</v>
      </c>
      <c r="DJ176" t="s">
        <v>90</v>
      </c>
      <c r="DK176" t="s">
        <v>3</v>
      </c>
      <c r="DL176" t="s">
        <v>3</v>
      </c>
      <c r="DM176" t="s">
        <v>3</v>
      </c>
      <c r="DN176">
        <v>0</v>
      </c>
      <c r="DO176">
        <v>0</v>
      </c>
      <c r="DP176">
        <v>1</v>
      </c>
      <c r="DQ176">
        <v>1</v>
      </c>
      <c r="DU176">
        <v>1013</v>
      </c>
      <c r="DV176" t="s">
        <v>223</v>
      </c>
      <c r="DW176" t="s">
        <v>223</v>
      </c>
      <c r="DX176">
        <v>1</v>
      </c>
      <c r="DZ176" t="s">
        <v>3</v>
      </c>
      <c r="EA176" t="s">
        <v>3</v>
      </c>
      <c r="EB176" t="s">
        <v>3</v>
      </c>
      <c r="EC176" t="s">
        <v>3</v>
      </c>
      <c r="EE176">
        <v>102156749</v>
      </c>
      <c r="EF176">
        <v>4</v>
      </c>
      <c r="EG176" t="s">
        <v>92</v>
      </c>
      <c r="EH176">
        <v>0</v>
      </c>
      <c r="EI176" t="s">
        <v>3</v>
      </c>
      <c r="EJ176">
        <v>4</v>
      </c>
      <c r="EK176">
        <v>200001</v>
      </c>
      <c r="EL176" t="s">
        <v>97</v>
      </c>
      <c r="EM176" t="s">
        <v>98</v>
      </c>
      <c r="EO176" t="s">
        <v>99</v>
      </c>
      <c r="EQ176">
        <v>0</v>
      </c>
      <c r="ER176">
        <v>379.72</v>
      </c>
      <c r="ES176">
        <v>0</v>
      </c>
      <c r="ET176">
        <v>0</v>
      </c>
      <c r="EU176">
        <v>0</v>
      </c>
      <c r="EV176">
        <v>379.72</v>
      </c>
      <c r="EW176">
        <v>25.92</v>
      </c>
      <c r="EX176">
        <v>0</v>
      </c>
      <c r="EY176">
        <v>0</v>
      </c>
      <c r="FQ176">
        <v>0</v>
      </c>
      <c r="FR176">
        <f t="shared" si="127"/>
        <v>0</v>
      </c>
      <c r="FS176">
        <v>0</v>
      </c>
      <c r="FX176">
        <v>65</v>
      </c>
      <c r="FY176">
        <v>40</v>
      </c>
      <c r="GA176" t="s">
        <v>3</v>
      </c>
      <c r="GD176">
        <v>1</v>
      </c>
      <c r="GF176">
        <v>1280652738</v>
      </c>
      <c r="GG176">
        <v>2</v>
      </c>
      <c r="GH176">
        <v>1</v>
      </c>
      <c r="GI176">
        <v>2</v>
      </c>
      <c r="GJ176">
        <v>0</v>
      </c>
      <c r="GK176">
        <v>0</v>
      </c>
      <c r="GL176">
        <f t="shared" si="128"/>
        <v>0</v>
      </c>
      <c r="GM176">
        <f t="shared" si="129"/>
        <v>29054.59</v>
      </c>
      <c r="GN176">
        <f t="shared" si="130"/>
        <v>0</v>
      </c>
      <c r="GO176">
        <f t="shared" si="131"/>
        <v>0</v>
      </c>
      <c r="GP176">
        <f t="shared" si="132"/>
        <v>29054.59</v>
      </c>
      <c r="GR176">
        <v>0</v>
      </c>
      <c r="GS176">
        <v>3</v>
      </c>
      <c r="GT176">
        <v>0</v>
      </c>
      <c r="GU176" t="s">
        <v>3</v>
      </c>
      <c r="GV176">
        <f t="shared" si="133"/>
        <v>0</v>
      </c>
      <c r="GW176">
        <v>1</v>
      </c>
      <c r="GX176">
        <f t="shared" si="134"/>
        <v>0</v>
      </c>
      <c r="HA176">
        <v>0</v>
      </c>
      <c r="HB176">
        <v>0</v>
      </c>
      <c r="HC176">
        <f t="shared" si="135"/>
        <v>0</v>
      </c>
      <c r="HE176" t="s">
        <v>3</v>
      </c>
      <c r="HF176" t="s">
        <v>3</v>
      </c>
      <c r="HM176" t="s">
        <v>3</v>
      </c>
      <c r="HN176" t="s">
        <v>3</v>
      </c>
      <c r="HO176" t="s">
        <v>3</v>
      </c>
      <c r="HP176" t="s">
        <v>3</v>
      </c>
      <c r="HQ176" t="s">
        <v>3</v>
      </c>
      <c r="IK176">
        <v>0</v>
      </c>
    </row>
    <row r="177" spans="1:245" x14ac:dyDescent="0.2">
      <c r="A177">
        <v>17</v>
      </c>
      <c r="B177">
        <v>1</v>
      </c>
      <c r="C177">
        <f>ROW(SmtRes!A148)</f>
        <v>148</v>
      </c>
      <c r="D177">
        <f>ROW(EtalonRes!A148)</f>
        <v>148</v>
      </c>
      <c r="E177" t="s">
        <v>225</v>
      </c>
      <c r="F177" t="s">
        <v>226</v>
      </c>
      <c r="G177" t="s">
        <v>227</v>
      </c>
      <c r="H177" t="s">
        <v>228</v>
      </c>
      <c r="I177">
        <v>1</v>
      </c>
      <c r="J177">
        <v>0</v>
      </c>
      <c r="K177">
        <v>1</v>
      </c>
      <c r="O177">
        <f t="shared" si="96"/>
        <v>37065.769999999997</v>
      </c>
      <c r="P177">
        <f t="shared" si="97"/>
        <v>0</v>
      </c>
      <c r="Q177">
        <f t="shared" si="98"/>
        <v>0</v>
      </c>
      <c r="R177">
        <f t="shared" si="99"/>
        <v>0</v>
      </c>
      <c r="S177">
        <f t="shared" si="100"/>
        <v>37065.769999999997</v>
      </c>
      <c r="T177">
        <f t="shared" si="101"/>
        <v>0</v>
      </c>
      <c r="U177">
        <f t="shared" si="102"/>
        <v>76.118400000000008</v>
      </c>
      <c r="V177">
        <f t="shared" si="103"/>
        <v>0</v>
      </c>
      <c r="W177">
        <f t="shared" si="104"/>
        <v>0</v>
      </c>
      <c r="X177">
        <f t="shared" si="105"/>
        <v>24092.75</v>
      </c>
      <c r="Y177">
        <f t="shared" si="106"/>
        <v>14826.31</v>
      </c>
      <c r="AA177">
        <v>109128457</v>
      </c>
      <c r="AB177">
        <f t="shared" si="107"/>
        <v>1072.5047999999999</v>
      </c>
      <c r="AC177">
        <f t="shared" si="108"/>
        <v>0</v>
      </c>
      <c r="AD177">
        <f t="shared" si="109"/>
        <v>0</v>
      </c>
      <c r="AE177">
        <f t="shared" si="110"/>
        <v>0</v>
      </c>
      <c r="AF177">
        <f t="shared" si="111"/>
        <v>1072.5047999999999</v>
      </c>
      <c r="AG177">
        <f t="shared" si="112"/>
        <v>0</v>
      </c>
      <c r="AH177">
        <f t="shared" si="113"/>
        <v>76.118400000000008</v>
      </c>
      <c r="AI177">
        <f t="shared" si="114"/>
        <v>0</v>
      </c>
      <c r="AJ177">
        <f t="shared" si="115"/>
        <v>0</v>
      </c>
      <c r="AK177">
        <v>993.06</v>
      </c>
      <c r="AL177">
        <v>0</v>
      </c>
      <c r="AM177">
        <v>0</v>
      </c>
      <c r="AN177">
        <v>0</v>
      </c>
      <c r="AO177">
        <v>993.06</v>
      </c>
      <c r="AP177">
        <v>0</v>
      </c>
      <c r="AQ177">
        <v>70.48</v>
      </c>
      <c r="AR177">
        <v>0</v>
      </c>
      <c r="AS177">
        <v>0</v>
      </c>
      <c r="AT177">
        <v>65</v>
      </c>
      <c r="AU177">
        <v>40</v>
      </c>
      <c r="AV177">
        <v>1</v>
      </c>
      <c r="AW177">
        <v>1</v>
      </c>
      <c r="AZ177">
        <v>1</v>
      </c>
      <c r="BA177">
        <v>34.56</v>
      </c>
      <c r="BB177">
        <v>1</v>
      </c>
      <c r="BC177">
        <v>1</v>
      </c>
      <c r="BD177" t="s">
        <v>3</v>
      </c>
      <c r="BE177" t="s">
        <v>3</v>
      </c>
      <c r="BF177" t="s">
        <v>3</v>
      </c>
      <c r="BG177" t="s">
        <v>3</v>
      </c>
      <c r="BH177">
        <v>0</v>
      </c>
      <c r="BI177">
        <v>4</v>
      </c>
      <c r="BJ177" t="s">
        <v>229</v>
      </c>
      <c r="BM177">
        <v>200001</v>
      </c>
      <c r="BN177">
        <v>0</v>
      </c>
      <c r="BO177" t="s">
        <v>3</v>
      </c>
      <c r="BP177">
        <v>0</v>
      </c>
      <c r="BQ177">
        <v>4</v>
      </c>
      <c r="BR177">
        <v>0</v>
      </c>
      <c r="BS177">
        <v>1</v>
      </c>
      <c r="BT177">
        <v>1</v>
      </c>
      <c r="BU177">
        <v>1</v>
      </c>
      <c r="BV177">
        <v>1</v>
      </c>
      <c r="BW177">
        <v>1</v>
      </c>
      <c r="BX177">
        <v>1</v>
      </c>
      <c r="BY177" t="s">
        <v>3</v>
      </c>
      <c r="BZ177">
        <v>65</v>
      </c>
      <c r="CA177">
        <v>40</v>
      </c>
      <c r="CB177" t="s">
        <v>3</v>
      </c>
      <c r="CE177">
        <v>0</v>
      </c>
      <c r="CF177">
        <v>0</v>
      </c>
      <c r="CG177">
        <v>0</v>
      </c>
      <c r="CM177">
        <v>0</v>
      </c>
      <c r="CN177" t="s">
        <v>403</v>
      </c>
      <c r="CO177">
        <v>0</v>
      </c>
      <c r="CP177">
        <f t="shared" si="116"/>
        <v>37065.769999999997</v>
      </c>
      <c r="CQ177">
        <f t="shared" si="117"/>
        <v>0</v>
      </c>
      <c r="CR177">
        <f t="shared" si="118"/>
        <v>0</v>
      </c>
      <c r="CS177">
        <f t="shared" si="119"/>
        <v>0</v>
      </c>
      <c r="CT177">
        <f t="shared" si="120"/>
        <v>37065.765888000002</v>
      </c>
      <c r="CU177">
        <f t="shared" si="121"/>
        <v>0</v>
      </c>
      <c r="CV177">
        <f t="shared" si="122"/>
        <v>76.118400000000008</v>
      </c>
      <c r="CW177">
        <f t="shared" si="123"/>
        <v>0</v>
      </c>
      <c r="CX177">
        <f t="shared" si="124"/>
        <v>0</v>
      </c>
      <c r="CY177">
        <f t="shared" si="125"/>
        <v>24092.750499999998</v>
      </c>
      <c r="CZ177">
        <f t="shared" si="126"/>
        <v>14826.307999999997</v>
      </c>
      <c r="DC177" t="s">
        <v>3</v>
      </c>
      <c r="DD177" t="s">
        <v>3</v>
      </c>
      <c r="DE177" t="s">
        <v>90</v>
      </c>
      <c r="DF177" t="s">
        <v>90</v>
      </c>
      <c r="DG177" t="s">
        <v>96</v>
      </c>
      <c r="DH177" t="s">
        <v>3</v>
      </c>
      <c r="DI177" t="s">
        <v>96</v>
      </c>
      <c r="DJ177" t="s">
        <v>90</v>
      </c>
      <c r="DK177" t="s">
        <v>3</v>
      </c>
      <c r="DL177" t="s">
        <v>3</v>
      </c>
      <c r="DM177" t="s">
        <v>3</v>
      </c>
      <c r="DN177">
        <v>0</v>
      </c>
      <c r="DO177">
        <v>0</v>
      </c>
      <c r="DP177">
        <v>1</v>
      </c>
      <c r="DQ177">
        <v>1</v>
      </c>
      <c r="DU177">
        <v>1013</v>
      </c>
      <c r="DV177" t="s">
        <v>228</v>
      </c>
      <c r="DW177" t="s">
        <v>228</v>
      </c>
      <c r="DX177">
        <v>1</v>
      </c>
      <c r="DZ177" t="s">
        <v>3</v>
      </c>
      <c r="EA177" t="s">
        <v>3</v>
      </c>
      <c r="EB177" t="s">
        <v>3</v>
      </c>
      <c r="EC177" t="s">
        <v>3</v>
      </c>
      <c r="EE177">
        <v>102156749</v>
      </c>
      <c r="EF177">
        <v>4</v>
      </c>
      <c r="EG177" t="s">
        <v>92</v>
      </c>
      <c r="EH177">
        <v>0</v>
      </c>
      <c r="EI177" t="s">
        <v>3</v>
      </c>
      <c r="EJ177">
        <v>4</v>
      </c>
      <c r="EK177">
        <v>200001</v>
      </c>
      <c r="EL177" t="s">
        <v>97</v>
      </c>
      <c r="EM177" t="s">
        <v>98</v>
      </c>
      <c r="EO177" t="s">
        <v>99</v>
      </c>
      <c r="EQ177">
        <v>0</v>
      </c>
      <c r="ER177">
        <v>993.06</v>
      </c>
      <c r="ES177">
        <v>0</v>
      </c>
      <c r="ET177">
        <v>0</v>
      </c>
      <c r="EU177">
        <v>0</v>
      </c>
      <c r="EV177">
        <v>993.06</v>
      </c>
      <c r="EW177">
        <v>70.48</v>
      </c>
      <c r="EX177">
        <v>0</v>
      </c>
      <c r="EY177">
        <v>0</v>
      </c>
      <c r="FQ177">
        <v>0</v>
      </c>
      <c r="FR177">
        <f t="shared" si="127"/>
        <v>0</v>
      </c>
      <c r="FS177">
        <v>0</v>
      </c>
      <c r="FX177">
        <v>65</v>
      </c>
      <c r="FY177">
        <v>40</v>
      </c>
      <c r="GA177" t="s">
        <v>3</v>
      </c>
      <c r="GD177">
        <v>1</v>
      </c>
      <c r="GF177">
        <v>1240148102</v>
      </c>
      <c r="GG177">
        <v>2</v>
      </c>
      <c r="GH177">
        <v>1</v>
      </c>
      <c r="GI177">
        <v>2</v>
      </c>
      <c r="GJ177">
        <v>0</v>
      </c>
      <c r="GK177">
        <v>0</v>
      </c>
      <c r="GL177">
        <f t="shared" si="128"/>
        <v>0</v>
      </c>
      <c r="GM177">
        <f t="shared" si="129"/>
        <v>75984.83</v>
      </c>
      <c r="GN177">
        <f t="shared" si="130"/>
        <v>0</v>
      </c>
      <c r="GO177">
        <f t="shared" si="131"/>
        <v>0</v>
      </c>
      <c r="GP177">
        <f t="shared" si="132"/>
        <v>75984.83</v>
      </c>
      <c r="GR177">
        <v>0</v>
      </c>
      <c r="GS177">
        <v>3</v>
      </c>
      <c r="GT177">
        <v>0</v>
      </c>
      <c r="GU177" t="s">
        <v>3</v>
      </c>
      <c r="GV177">
        <f t="shared" si="133"/>
        <v>0</v>
      </c>
      <c r="GW177">
        <v>1</v>
      </c>
      <c r="GX177">
        <f t="shared" si="134"/>
        <v>0</v>
      </c>
      <c r="HA177">
        <v>0</v>
      </c>
      <c r="HB177">
        <v>0</v>
      </c>
      <c r="HC177">
        <f t="shared" si="135"/>
        <v>0</v>
      </c>
      <c r="HE177" t="s">
        <v>3</v>
      </c>
      <c r="HF177" t="s">
        <v>3</v>
      </c>
      <c r="HM177" t="s">
        <v>3</v>
      </c>
      <c r="HN177" t="s">
        <v>3</v>
      </c>
      <c r="HO177" t="s">
        <v>3</v>
      </c>
      <c r="HP177" t="s">
        <v>3</v>
      </c>
      <c r="HQ177" t="s">
        <v>3</v>
      </c>
      <c r="IK177">
        <v>0</v>
      </c>
    </row>
    <row r="179" spans="1:245" x14ac:dyDescent="0.2">
      <c r="A179" s="2">
        <v>51</v>
      </c>
      <c r="B179" s="2">
        <f>B147</f>
        <v>1</v>
      </c>
      <c r="C179" s="2">
        <f>A147</f>
        <v>4</v>
      </c>
      <c r="D179" s="2">
        <f>ROW(A147)</f>
        <v>147</v>
      </c>
      <c r="E179" s="2"/>
      <c r="F179" s="2" t="str">
        <f>IF(F147&lt;&gt;"",F147,"")</f>
        <v>Новый раздел</v>
      </c>
      <c r="G179" s="2" t="str">
        <f>IF(G147&lt;&gt;"",G147,"")</f>
        <v>Пусконаладочные работы ячейки КРУ-10 кВ (присоединение ДГР)</v>
      </c>
      <c r="H179" s="2">
        <v>0</v>
      </c>
      <c r="I179" s="2"/>
      <c r="J179" s="2"/>
      <c r="K179" s="2"/>
      <c r="L179" s="2"/>
      <c r="M179" s="2"/>
      <c r="N179" s="2"/>
      <c r="O179" s="2">
        <f t="shared" ref="O179:T179" si="136">ROUND(AB179,2)</f>
        <v>220214.97</v>
      </c>
      <c r="P179" s="2">
        <f t="shared" si="136"/>
        <v>0</v>
      </c>
      <c r="Q179" s="2">
        <f t="shared" si="136"/>
        <v>0</v>
      </c>
      <c r="R179" s="2">
        <f t="shared" si="136"/>
        <v>0</v>
      </c>
      <c r="S179" s="2">
        <f t="shared" si="136"/>
        <v>220214.97</v>
      </c>
      <c r="T179" s="2">
        <f t="shared" si="136"/>
        <v>0</v>
      </c>
      <c r="U179" s="2">
        <f>AH179</f>
        <v>498.50121600000011</v>
      </c>
      <c r="V179" s="2">
        <f>AI179</f>
        <v>0</v>
      </c>
      <c r="W179" s="2">
        <f>ROUND(AJ179,2)</f>
        <v>0</v>
      </c>
      <c r="X179" s="2">
        <f>ROUND(AK179,2)</f>
        <v>143139.74</v>
      </c>
      <c r="Y179" s="2">
        <f>ROUND(AL179,2)</f>
        <v>88086</v>
      </c>
      <c r="Z179" s="2"/>
      <c r="AA179" s="2"/>
      <c r="AB179" s="2">
        <f>ROUND(SUMIF(AA151:AA177,"=109128457",O151:O177),2)</f>
        <v>220214.97</v>
      </c>
      <c r="AC179" s="2">
        <f>ROUND(SUMIF(AA151:AA177,"=109128457",P151:P177),2)</f>
        <v>0</v>
      </c>
      <c r="AD179" s="2">
        <f>ROUND(SUMIF(AA151:AA177,"=109128457",Q151:Q177),2)</f>
        <v>0</v>
      </c>
      <c r="AE179" s="2">
        <f>ROUND(SUMIF(AA151:AA177,"=109128457",R151:R177),2)</f>
        <v>0</v>
      </c>
      <c r="AF179" s="2">
        <f>ROUND(SUMIF(AA151:AA177,"=109128457",S151:S177),2)</f>
        <v>220214.97</v>
      </c>
      <c r="AG179" s="2">
        <f>ROUND(SUMIF(AA151:AA177,"=109128457",T151:T177),2)</f>
        <v>0</v>
      </c>
      <c r="AH179" s="2">
        <f>SUMIF(AA151:AA177,"=109128457",U151:U177)</f>
        <v>498.50121600000011</v>
      </c>
      <c r="AI179" s="2">
        <f>SUMIF(AA151:AA177,"=109128457",V151:V177)</f>
        <v>0</v>
      </c>
      <c r="AJ179" s="2">
        <f>ROUND(SUMIF(AA151:AA177,"=109128457",W151:W177),2)</f>
        <v>0</v>
      </c>
      <c r="AK179" s="2">
        <f>ROUND(SUMIF(AA151:AA177,"=109128457",X151:X177),2)</f>
        <v>143139.74</v>
      </c>
      <c r="AL179" s="2">
        <f>ROUND(SUMIF(AA151:AA177,"=109128457",Y151:Y177),2)</f>
        <v>88086</v>
      </c>
      <c r="AM179" s="2"/>
      <c r="AN179" s="2"/>
      <c r="AO179" s="2">
        <f t="shared" ref="AO179:BD179" si="137">ROUND(BX179,2)</f>
        <v>0</v>
      </c>
      <c r="AP179" s="2">
        <f t="shared" si="137"/>
        <v>0</v>
      </c>
      <c r="AQ179" s="2">
        <f t="shared" si="137"/>
        <v>0</v>
      </c>
      <c r="AR179" s="2">
        <f t="shared" si="137"/>
        <v>451440.71</v>
      </c>
      <c r="AS179" s="2">
        <f t="shared" si="137"/>
        <v>0</v>
      </c>
      <c r="AT179" s="2">
        <f t="shared" si="137"/>
        <v>0</v>
      </c>
      <c r="AU179" s="2">
        <f t="shared" si="137"/>
        <v>451440.71</v>
      </c>
      <c r="AV179" s="2">
        <f t="shared" si="137"/>
        <v>0</v>
      </c>
      <c r="AW179" s="2">
        <f t="shared" si="137"/>
        <v>0</v>
      </c>
      <c r="AX179" s="2">
        <f t="shared" si="137"/>
        <v>0</v>
      </c>
      <c r="AY179" s="2">
        <f t="shared" si="137"/>
        <v>0</v>
      </c>
      <c r="AZ179" s="2">
        <f t="shared" si="137"/>
        <v>0</v>
      </c>
      <c r="BA179" s="2">
        <f t="shared" si="137"/>
        <v>0</v>
      </c>
      <c r="BB179" s="2">
        <f t="shared" si="137"/>
        <v>0</v>
      </c>
      <c r="BC179" s="2">
        <f t="shared" si="137"/>
        <v>0</v>
      </c>
      <c r="BD179" s="2">
        <f t="shared" si="137"/>
        <v>0</v>
      </c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>
        <f>ROUND(SUMIF(AA151:AA177,"=109128457",FQ151:FQ177),2)</f>
        <v>0</v>
      </c>
      <c r="BY179" s="2">
        <f>ROUND(SUMIF(AA151:AA177,"=109128457",FR151:FR177),2)</f>
        <v>0</v>
      </c>
      <c r="BZ179" s="2">
        <f>ROUND(SUMIF(AA151:AA177,"=109128457",GL151:GL177),2)</f>
        <v>0</v>
      </c>
      <c r="CA179" s="2">
        <f>ROUND(SUMIF(AA151:AA177,"=109128457",GM151:GM177),2)</f>
        <v>451440.71</v>
      </c>
      <c r="CB179" s="2">
        <f>ROUND(SUMIF(AA151:AA177,"=109128457",GN151:GN177),2)</f>
        <v>0</v>
      </c>
      <c r="CC179" s="2">
        <f>ROUND(SUMIF(AA151:AA177,"=109128457",GO151:GO177),2)</f>
        <v>0</v>
      </c>
      <c r="CD179" s="2">
        <f>ROUND(SUMIF(AA151:AA177,"=109128457",GP151:GP177),2)</f>
        <v>451440.71</v>
      </c>
      <c r="CE179" s="2">
        <f>AC179-BX179</f>
        <v>0</v>
      </c>
      <c r="CF179" s="2">
        <f>AC179-BY179</f>
        <v>0</v>
      </c>
      <c r="CG179" s="2">
        <f>BX179-BZ179</f>
        <v>0</v>
      </c>
      <c r="CH179" s="2">
        <f>AC179-BX179-BY179+BZ179</f>
        <v>0</v>
      </c>
      <c r="CI179" s="2">
        <f>BY179-BZ179</f>
        <v>0</v>
      </c>
      <c r="CJ179" s="2">
        <f>ROUND(SUMIF(AA151:AA177,"=109128457",GX151:GX177),2)</f>
        <v>0</v>
      </c>
      <c r="CK179" s="2">
        <f>ROUND(SUMIF(AA151:AA177,"=109128457",GY151:GY177),2)</f>
        <v>0</v>
      </c>
      <c r="CL179" s="2">
        <f>ROUND(SUMIF(AA151:AA177,"=109128457",GZ151:GZ177),2)</f>
        <v>0</v>
      </c>
      <c r="CM179" s="2">
        <f>ROUND(SUMIF(AA151:AA177,"=109128457",HD151:HD177),2)</f>
        <v>0</v>
      </c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3"/>
      <c r="DH179" s="3"/>
      <c r="DI179" s="3"/>
      <c r="DJ179" s="3"/>
      <c r="DK179" s="3"/>
      <c r="DL179" s="3"/>
      <c r="DM179" s="3"/>
      <c r="DN179" s="3"/>
      <c r="DO179" s="3"/>
      <c r="DP179" s="3"/>
      <c r="DQ179" s="3"/>
      <c r="DR179" s="3"/>
      <c r="DS179" s="3"/>
      <c r="DT179" s="3"/>
      <c r="DU179" s="3"/>
      <c r="DV179" s="3"/>
      <c r="DW179" s="3"/>
      <c r="DX179" s="3"/>
      <c r="DY179" s="3"/>
      <c r="DZ179" s="3"/>
      <c r="EA179" s="3"/>
      <c r="EB179" s="3"/>
      <c r="EC179" s="3"/>
      <c r="ED179" s="3"/>
      <c r="EE179" s="3"/>
      <c r="EF179" s="3"/>
      <c r="EG179" s="3"/>
      <c r="EH179" s="3"/>
      <c r="EI179" s="3"/>
      <c r="EJ179" s="3"/>
      <c r="EK179" s="3"/>
      <c r="EL179" s="3"/>
      <c r="EM179" s="3"/>
      <c r="EN179" s="3"/>
      <c r="EO179" s="3"/>
      <c r="EP179" s="3"/>
      <c r="EQ179" s="3"/>
      <c r="ER179" s="3"/>
      <c r="ES179" s="3"/>
      <c r="ET179" s="3"/>
      <c r="EU179" s="3"/>
      <c r="EV179" s="3"/>
      <c r="EW179" s="3"/>
      <c r="EX179" s="3"/>
      <c r="EY179" s="3"/>
      <c r="EZ179" s="3"/>
      <c r="FA179" s="3"/>
      <c r="FB179" s="3"/>
      <c r="FC179" s="3"/>
      <c r="FD179" s="3"/>
      <c r="FE179" s="3"/>
      <c r="FF179" s="3"/>
      <c r="FG179" s="3"/>
      <c r="FH179" s="3"/>
      <c r="FI179" s="3"/>
      <c r="FJ179" s="3"/>
      <c r="FK179" s="3"/>
      <c r="FL179" s="3"/>
      <c r="FM179" s="3"/>
      <c r="FN179" s="3"/>
      <c r="FO179" s="3"/>
      <c r="FP179" s="3"/>
      <c r="FQ179" s="3"/>
      <c r="FR179" s="3"/>
      <c r="FS179" s="3"/>
      <c r="FT179" s="3"/>
      <c r="FU179" s="3"/>
      <c r="FV179" s="3"/>
      <c r="FW179" s="3"/>
      <c r="FX179" s="3"/>
      <c r="FY179" s="3"/>
      <c r="FZ179" s="3"/>
      <c r="GA179" s="3"/>
      <c r="GB179" s="3"/>
      <c r="GC179" s="3"/>
      <c r="GD179" s="3"/>
      <c r="GE179" s="3"/>
      <c r="GF179" s="3"/>
      <c r="GG179" s="3"/>
      <c r="GH179" s="3"/>
      <c r="GI179" s="3"/>
      <c r="GJ179" s="3"/>
      <c r="GK179" s="3"/>
      <c r="GL179" s="3"/>
      <c r="GM179" s="3"/>
      <c r="GN179" s="3"/>
      <c r="GO179" s="3"/>
      <c r="GP179" s="3"/>
      <c r="GQ179" s="3"/>
      <c r="GR179" s="3"/>
      <c r="GS179" s="3"/>
      <c r="GT179" s="3"/>
      <c r="GU179" s="3"/>
      <c r="GV179" s="3"/>
      <c r="GW179" s="3"/>
      <c r="GX179" s="3">
        <v>0</v>
      </c>
    </row>
    <row r="181" spans="1:245" x14ac:dyDescent="0.2">
      <c r="A181" s="4">
        <v>50</v>
      </c>
      <c r="B181" s="4">
        <v>0</v>
      </c>
      <c r="C181" s="4">
        <v>0</v>
      </c>
      <c r="D181" s="4">
        <v>1</v>
      </c>
      <c r="E181" s="4">
        <v>201</v>
      </c>
      <c r="F181" s="4">
        <f>ROUND(Source!O179,O181)</f>
        <v>220214.97</v>
      </c>
      <c r="G181" s="4" t="s">
        <v>36</v>
      </c>
      <c r="H181" s="4" t="s">
        <v>37</v>
      </c>
      <c r="I181" s="4"/>
      <c r="J181" s="4"/>
      <c r="K181" s="4">
        <v>201</v>
      </c>
      <c r="L181" s="4">
        <v>1</v>
      </c>
      <c r="M181" s="4">
        <v>3</v>
      </c>
      <c r="N181" s="4" t="s">
        <v>3</v>
      </c>
      <c r="O181" s="4">
        <v>2</v>
      </c>
      <c r="P181" s="4"/>
      <c r="Q181" s="4"/>
      <c r="R181" s="4"/>
      <c r="S181" s="4"/>
      <c r="T181" s="4"/>
      <c r="U181" s="4"/>
      <c r="V181" s="4"/>
      <c r="W181" s="4">
        <v>220214.97</v>
      </c>
      <c r="X181" s="4">
        <v>1</v>
      </c>
      <c r="Y181" s="4">
        <v>220214.97</v>
      </c>
      <c r="Z181" s="4"/>
      <c r="AA181" s="4"/>
      <c r="AB181" s="4"/>
    </row>
    <row r="182" spans="1:245" x14ac:dyDescent="0.2">
      <c r="A182" s="4">
        <v>50</v>
      </c>
      <c r="B182" s="4">
        <v>0</v>
      </c>
      <c r="C182" s="4">
        <v>0</v>
      </c>
      <c r="D182" s="4">
        <v>1</v>
      </c>
      <c r="E182" s="4">
        <v>202</v>
      </c>
      <c r="F182" s="4">
        <f>ROUND(Source!P179,O182)</f>
        <v>0</v>
      </c>
      <c r="G182" s="4" t="s">
        <v>38</v>
      </c>
      <c r="H182" s="4" t="s">
        <v>39</v>
      </c>
      <c r="I182" s="4"/>
      <c r="J182" s="4"/>
      <c r="K182" s="4">
        <v>202</v>
      </c>
      <c r="L182" s="4">
        <v>2</v>
      </c>
      <c r="M182" s="4">
        <v>3</v>
      </c>
      <c r="N182" s="4" t="s">
        <v>3</v>
      </c>
      <c r="O182" s="4">
        <v>2</v>
      </c>
      <c r="P182" s="4"/>
      <c r="Q182" s="4"/>
      <c r="R182" s="4"/>
      <c r="S182" s="4"/>
      <c r="T182" s="4"/>
      <c r="U182" s="4"/>
      <c r="V182" s="4"/>
      <c r="W182" s="4">
        <v>0</v>
      </c>
      <c r="X182" s="4">
        <v>1</v>
      </c>
      <c r="Y182" s="4">
        <v>0</v>
      </c>
      <c r="Z182" s="4"/>
      <c r="AA182" s="4"/>
      <c r="AB182" s="4"/>
    </row>
    <row r="183" spans="1:245" x14ac:dyDescent="0.2">
      <c r="A183" s="4">
        <v>50</v>
      </c>
      <c r="B183" s="4">
        <v>0</v>
      </c>
      <c r="C183" s="4">
        <v>0</v>
      </c>
      <c r="D183" s="4">
        <v>1</v>
      </c>
      <c r="E183" s="4">
        <v>222</v>
      </c>
      <c r="F183" s="4">
        <f>ROUND(Source!AO179,O183)</f>
        <v>0</v>
      </c>
      <c r="G183" s="4" t="s">
        <v>40</v>
      </c>
      <c r="H183" s="4" t="s">
        <v>41</v>
      </c>
      <c r="I183" s="4"/>
      <c r="J183" s="4"/>
      <c r="K183" s="4">
        <v>222</v>
      </c>
      <c r="L183" s="4">
        <v>3</v>
      </c>
      <c r="M183" s="4">
        <v>3</v>
      </c>
      <c r="N183" s="4" t="s">
        <v>3</v>
      </c>
      <c r="O183" s="4">
        <v>2</v>
      </c>
      <c r="P183" s="4"/>
      <c r="Q183" s="4"/>
      <c r="R183" s="4"/>
      <c r="S183" s="4"/>
      <c r="T183" s="4"/>
      <c r="U183" s="4"/>
      <c r="V183" s="4"/>
      <c r="W183" s="4">
        <v>0</v>
      </c>
      <c r="X183" s="4">
        <v>1</v>
      </c>
      <c r="Y183" s="4">
        <v>0</v>
      </c>
      <c r="Z183" s="4"/>
      <c r="AA183" s="4"/>
      <c r="AB183" s="4"/>
    </row>
    <row r="184" spans="1:245" x14ac:dyDescent="0.2">
      <c r="A184" s="4">
        <v>50</v>
      </c>
      <c r="B184" s="4">
        <v>0</v>
      </c>
      <c r="C184" s="4">
        <v>0</v>
      </c>
      <c r="D184" s="4">
        <v>1</v>
      </c>
      <c r="E184" s="4">
        <v>225</v>
      </c>
      <c r="F184" s="4">
        <f>ROUND(Source!AV179,O184)</f>
        <v>0</v>
      </c>
      <c r="G184" s="4" t="s">
        <v>42</v>
      </c>
      <c r="H184" s="4" t="s">
        <v>43</v>
      </c>
      <c r="I184" s="4"/>
      <c r="J184" s="4"/>
      <c r="K184" s="4">
        <v>225</v>
      </c>
      <c r="L184" s="4">
        <v>4</v>
      </c>
      <c r="M184" s="4">
        <v>3</v>
      </c>
      <c r="N184" s="4" t="s">
        <v>3</v>
      </c>
      <c r="O184" s="4">
        <v>2</v>
      </c>
      <c r="P184" s="4"/>
      <c r="Q184" s="4"/>
      <c r="R184" s="4"/>
      <c r="S184" s="4"/>
      <c r="T184" s="4"/>
      <c r="U184" s="4"/>
      <c r="V184" s="4"/>
      <c r="W184" s="4">
        <v>0</v>
      </c>
      <c r="X184" s="4">
        <v>1</v>
      </c>
      <c r="Y184" s="4">
        <v>0</v>
      </c>
      <c r="Z184" s="4"/>
      <c r="AA184" s="4"/>
      <c r="AB184" s="4"/>
    </row>
    <row r="185" spans="1:245" x14ac:dyDescent="0.2">
      <c r="A185" s="4">
        <v>50</v>
      </c>
      <c r="B185" s="4">
        <v>0</v>
      </c>
      <c r="C185" s="4">
        <v>0</v>
      </c>
      <c r="D185" s="4">
        <v>1</v>
      </c>
      <c r="E185" s="4">
        <v>226</v>
      </c>
      <c r="F185" s="4">
        <f>ROUND(Source!AW179,O185)</f>
        <v>0</v>
      </c>
      <c r="G185" s="4" t="s">
        <v>44</v>
      </c>
      <c r="H185" s="4" t="s">
        <v>45</v>
      </c>
      <c r="I185" s="4"/>
      <c r="J185" s="4"/>
      <c r="K185" s="4">
        <v>226</v>
      </c>
      <c r="L185" s="4">
        <v>5</v>
      </c>
      <c r="M185" s="4">
        <v>3</v>
      </c>
      <c r="N185" s="4" t="s">
        <v>3</v>
      </c>
      <c r="O185" s="4">
        <v>2</v>
      </c>
      <c r="P185" s="4"/>
      <c r="Q185" s="4"/>
      <c r="R185" s="4"/>
      <c r="S185" s="4"/>
      <c r="T185" s="4"/>
      <c r="U185" s="4"/>
      <c r="V185" s="4"/>
      <c r="W185" s="4">
        <v>0</v>
      </c>
      <c r="X185" s="4">
        <v>1</v>
      </c>
      <c r="Y185" s="4">
        <v>0</v>
      </c>
      <c r="Z185" s="4"/>
      <c r="AA185" s="4"/>
      <c r="AB185" s="4"/>
    </row>
    <row r="186" spans="1:245" x14ac:dyDescent="0.2">
      <c r="A186" s="4">
        <v>50</v>
      </c>
      <c r="B186" s="4">
        <v>0</v>
      </c>
      <c r="C186" s="4">
        <v>0</v>
      </c>
      <c r="D186" s="4">
        <v>1</v>
      </c>
      <c r="E186" s="4">
        <v>227</v>
      </c>
      <c r="F186" s="4">
        <f>ROUND(Source!AX179,O186)</f>
        <v>0</v>
      </c>
      <c r="G186" s="4" t="s">
        <v>46</v>
      </c>
      <c r="H186" s="4" t="s">
        <v>47</v>
      </c>
      <c r="I186" s="4"/>
      <c r="J186" s="4"/>
      <c r="K186" s="4">
        <v>227</v>
      </c>
      <c r="L186" s="4">
        <v>6</v>
      </c>
      <c r="M186" s="4">
        <v>3</v>
      </c>
      <c r="N186" s="4" t="s">
        <v>3</v>
      </c>
      <c r="O186" s="4">
        <v>2</v>
      </c>
      <c r="P186" s="4"/>
      <c r="Q186" s="4"/>
      <c r="R186" s="4"/>
      <c r="S186" s="4"/>
      <c r="T186" s="4"/>
      <c r="U186" s="4"/>
      <c r="V186" s="4"/>
      <c r="W186" s="4">
        <v>0</v>
      </c>
      <c r="X186" s="4">
        <v>1</v>
      </c>
      <c r="Y186" s="4">
        <v>0</v>
      </c>
      <c r="Z186" s="4"/>
      <c r="AA186" s="4"/>
      <c r="AB186" s="4"/>
    </row>
    <row r="187" spans="1:245" x14ac:dyDescent="0.2">
      <c r="A187" s="4">
        <v>50</v>
      </c>
      <c r="B187" s="4">
        <v>0</v>
      </c>
      <c r="C187" s="4">
        <v>0</v>
      </c>
      <c r="D187" s="4">
        <v>1</v>
      </c>
      <c r="E187" s="4">
        <v>228</v>
      </c>
      <c r="F187" s="4">
        <f>ROUND(Source!AY179,O187)</f>
        <v>0</v>
      </c>
      <c r="G187" s="4" t="s">
        <v>48</v>
      </c>
      <c r="H187" s="4" t="s">
        <v>49</v>
      </c>
      <c r="I187" s="4"/>
      <c r="J187" s="4"/>
      <c r="K187" s="4">
        <v>228</v>
      </c>
      <c r="L187" s="4">
        <v>7</v>
      </c>
      <c r="M187" s="4">
        <v>3</v>
      </c>
      <c r="N187" s="4" t="s">
        <v>3</v>
      </c>
      <c r="O187" s="4">
        <v>2</v>
      </c>
      <c r="P187" s="4"/>
      <c r="Q187" s="4"/>
      <c r="R187" s="4"/>
      <c r="S187" s="4"/>
      <c r="T187" s="4"/>
      <c r="U187" s="4"/>
      <c r="V187" s="4"/>
      <c r="W187" s="4">
        <v>0</v>
      </c>
      <c r="X187" s="4">
        <v>1</v>
      </c>
      <c r="Y187" s="4">
        <v>0</v>
      </c>
      <c r="Z187" s="4"/>
      <c r="AA187" s="4"/>
      <c r="AB187" s="4"/>
    </row>
    <row r="188" spans="1:245" x14ac:dyDescent="0.2">
      <c r="A188" s="4">
        <v>50</v>
      </c>
      <c r="B188" s="4">
        <v>0</v>
      </c>
      <c r="C188" s="4">
        <v>0</v>
      </c>
      <c r="D188" s="4">
        <v>1</v>
      </c>
      <c r="E188" s="4">
        <v>216</v>
      </c>
      <c r="F188" s="4">
        <f>ROUND(Source!AP179,O188)</f>
        <v>0</v>
      </c>
      <c r="G188" s="4" t="s">
        <v>50</v>
      </c>
      <c r="H188" s="4" t="s">
        <v>51</v>
      </c>
      <c r="I188" s="4"/>
      <c r="J188" s="4"/>
      <c r="K188" s="4">
        <v>216</v>
      </c>
      <c r="L188" s="4">
        <v>8</v>
      </c>
      <c r="M188" s="4">
        <v>3</v>
      </c>
      <c r="N188" s="4" t="s">
        <v>3</v>
      </c>
      <c r="O188" s="4">
        <v>2</v>
      </c>
      <c r="P188" s="4"/>
      <c r="Q188" s="4"/>
      <c r="R188" s="4"/>
      <c r="S188" s="4"/>
      <c r="T188" s="4"/>
      <c r="U188" s="4"/>
      <c r="V188" s="4"/>
      <c r="W188" s="4">
        <v>0</v>
      </c>
      <c r="X188" s="4">
        <v>1</v>
      </c>
      <c r="Y188" s="4">
        <v>0</v>
      </c>
      <c r="Z188" s="4"/>
      <c r="AA188" s="4"/>
      <c r="AB188" s="4"/>
    </row>
    <row r="189" spans="1:245" x14ac:dyDescent="0.2">
      <c r="A189" s="4">
        <v>50</v>
      </c>
      <c r="B189" s="4">
        <v>0</v>
      </c>
      <c r="C189" s="4">
        <v>0</v>
      </c>
      <c r="D189" s="4">
        <v>1</v>
      </c>
      <c r="E189" s="4">
        <v>223</v>
      </c>
      <c r="F189" s="4">
        <f>ROUND(Source!AQ179,O189)</f>
        <v>0</v>
      </c>
      <c r="G189" s="4" t="s">
        <v>52</v>
      </c>
      <c r="H189" s="4" t="s">
        <v>53</v>
      </c>
      <c r="I189" s="4"/>
      <c r="J189" s="4"/>
      <c r="K189" s="4">
        <v>223</v>
      </c>
      <c r="L189" s="4">
        <v>9</v>
      </c>
      <c r="M189" s="4">
        <v>3</v>
      </c>
      <c r="N189" s="4" t="s">
        <v>3</v>
      </c>
      <c r="O189" s="4">
        <v>2</v>
      </c>
      <c r="P189" s="4"/>
      <c r="Q189" s="4"/>
      <c r="R189" s="4"/>
      <c r="S189" s="4"/>
      <c r="T189" s="4"/>
      <c r="U189" s="4"/>
      <c r="V189" s="4"/>
      <c r="W189" s="4">
        <v>0</v>
      </c>
      <c r="X189" s="4">
        <v>1</v>
      </c>
      <c r="Y189" s="4">
        <v>0</v>
      </c>
      <c r="Z189" s="4"/>
      <c r="AA189" s="4"/>
      <c r="AB189" s="4"/>
    </row>
    <row r="190" spans="1:245" x14ac:dyDescent="0.2">
      <c r="A190" s="4">
        <v>50</v>
      </c>
      <c r="B190" s="4">
        <v>0</v>
      </c>
      <c r="C190" s="4">
        <v>0</v>
      </c>
      <c r="D190" s="4">
        <v>1</v>
      </c>
      <c r="E190" s="4">
        <v>229</v>
      </c>
      <c r="F190" s="4">
        <f>ROUND(Source!AZ179,O190)</f>
        <v>0</v>
      </c>
      <c r="G190" s="4" t="s">
        <v>54</v>
      </c>
      <c r="H190" s="4" t="s">
        <v>55</v>
      </c>
      <c r="I190" s="4"/>
      <c r="J190" s="4"/>
      <c r="K190" s="4">
        <v>229</v>
      </c>
      <c r="L190" s="4">
        <v>10</v>
      </c>
      <c r="M190" s="4">
        <v>3</v>
      </c>
      <c r="N190" s="4" t="s">
        <v>3</v>
      </c>
      <c r="O190" s="4">
        <v>2</v>
      </c>
      <c r="P190" s="4"/>
      <c r="Q190" s="4"/>
      <c r="R190" s="4"/>
      <c r="S190" s="4"/>
      <c r="T190" s="4"/>
      <c r="U190" s="4"/>
      <c r="V190" s="4"/>
      <c r="W190" s="4">
        <v>0</v>
      </c>
      <c r="X190" s="4">
        <v>1</v>
      </c>
      <c r="Y190" s="4">
        <v>0</v>
      </c>
      <c r="Z190" s="4"/>
      <c r="AA190" s="4"/>
      <c r="AB190" s="4"/>
    </row>
    <row r="191" spans="1:245" x14ac:dyDescent="0.2">
      <c r="A191" s="4">
        <v>50</v>
      </c>
      <c r="B191" s="4">
        <v>0</v>
      </c>
      <c r="C191" s="4">
        <v>0</v>
      </c>
      <c r="D191" s="4">
        <v>1</v>
      </c>
      <c r="E191" s="4">
        <v>203</v>
      </c>
      <c r="F191" s="4">
        <f>ROUND(Source!Q179,O191)</f>
        <v>0</v>
      </c>
      <c r="G191" s="4" t="s">
        <v>56</v>
      </c>
      <c r="H191" s="4" t="s">
        <v>57</v>
      </c>
      <c r="I191" s="4"/>
      <c r="J191" s="4"/>
      <c r="K191" s="4">
        <v>203</v>
      </c>
      <c r="L191" s="4">
        <v>11</v>
      </c>
      <c r="M191" s="4">
        <v>3</v>
      </c>
      <c r="N191" s="4" t="s">
        <v>3</v>
      </c>
      <c r="O191" s="4">
        <v>2</v>
      </c>
      <c r="P191" s="4"/>
      <c r="Q191" s="4"/>
      <c r="R191" s="4"/>
      <c r="S191" s="4"/>
      <c r="T191" s="4"/>
      <c r="U191" s="4"/>
      <c r="V191" s="4"/>
      <c r="W191" s="4">
        <v>0</v>
      </c>
      <c r="X191" s="4">
        <v>1</v>
      </c>
      <c r="Y191" s="4">
        <v>0</v>
      </c>
      <c r="Z191" s="4"/>
      <c r="AA191" s="4"/>
      <c r="AB191" s="4"/>
    </row>
    <row r="192" spans="1:245" x14ac:dyDescent="0.2">
      <c r="A192" s="4">
        <v>50</v>
      </c>
      <c r="B192" s="4">
        <v>0</v>
      </c>
      <c r="C192" s="4">
        <v>0</v>
      </c>
      <c r="D192" s="4">
        <v>1</v>
      </c>
      <c r="E192" s="4">
        <v>231</v>
      </c>
      <c r="F192" s="4">
        <f>ROUND(Source!BB179,O192)</f>
        <v>0</v>
      </c>
      <c r="G192" s="4" t="s">
        <v>58</v>
      </c>
      <c r="H192" s="4" t="s">
        <v>59</v>
      </c>
      <c r="I192" s="4"/>
      <c r="J192" s="4"/>
      <c r="K192" s="4">
        <v>231</v>
      </c>
      <c r="L192" s="4">
        <v>12</v>
      </c>
      <c r="M192" s="4">
        <v>3</v>
      </c>
      <c r="N192" s="4" t="s">
        <v>3</v>
      </c>
      <c r="O192" s="4">
        <v>2</v>
      </c>
      <c r="P192" s="4"/>
      <c r="Q192" s="4"/>
      <c r="R192" s="4"/>
      <c r="S192" s="4"/>
      <c r="T192" s="4"/>
      <c r="U192" s="4"/>
      <c r="V192" s="4"/>
      <c r="W192" s="4">
        <v>0</v>
      </c>
      <c r="X192" s="4">
        <v>1</v>
      </c>
      <c r="Y192" s="4">
        <v>0</v>
      </c>
      <c r="Z192" s="4"/>
      <c r="AA192" s="4"/>
      <c r="AB192" s="4"/>
    </row>
    <row r="193" spans="1:28" x14ac:dyDescent="0.2">
      <c r="A193" s="4">
        <v>50</v>
      </c>
      <c r="B193" s="4">
        <v>0</v>
      </c>
      <c r="C193" s="4">
        <v>0</v>
      </c>
      <c r="D193" s="4">
        <v>1</v>
      </c>
      <c r="E193" s="4">
        <v>204</v>
      </c>
      <c r="F193" s="4">
        <f>ROUND(Source!R179,O193)</f>
        <v>0</v>
      </c>
      <c r="G193" s="4" t="s">
        <v>60</v>
      </c>
      <c r="H193" s="4" t="s">
        <v>61</v>
      </c>
      <c r="I193" s="4"/>
      <c r="J193" s="4"/>
      <c r="K193" s="4">
        <v>204</v>
      </c>
      <c r="L193" s="4">
        <v>13</v>
      </c>
      <c r="M193" s="4">
        <v>3</v>
      </c>
      <c r="N193" s="4" t="s">
        <v>3</v>
      </c>
      <c r="O193" s="4">
        <v>2</v>
      </c>
      <c r="P193" s="4"/>
      <c r="Q193" s="4"/>
      <c r="R193" s="4"/>
      <c r="S193" s="4"/>
      <c r="T193" s="4"/>
      <c r="U193" s="4"/>
      <c r="V193" s="4"/>
      <c r="W193" s="4">
        <v>0</v>
      </c>
      <c r="X193" s="4">
        <v>1</v>
      </c>
      <c r="Y193" s="4">
        <v>0</v>
      </c>
      <c r="Z193" s="4"/>
      <c r="AA193" s="4"/>
      <c r="AB193" s="4"/>
    </row>
    <row r="194" spans="1:28" x14ac:dyDescent="0.2">
      <c r="A194" s="4">
        <v>50</v>
      </c>
      <c r="B194" s="4">
        <v>0</v>
      </c>
      <c r="C194" s="4">
        <v>0</v>
      </c>
      <c r="D194" s="4">
        <v>1</v>
      </c>
      <c r="E194" s="4">
        <v>205</v>
      </c>
      <c r="F194" s="4">
        <f>ROUND(Source!S179,O194)</f>
        <v>220214.97</v>
      </c>
      <c r="G194" s="4" t="s">
        <v>62</v>
      </c>
      <c r="H194" s="4" t="s">
        <v>63</v>
      </c>
      <c r="I194" s="4"/>
      <c r="J194" s="4"/>
      <c r="K194" s="4">
        <v>205</v>
      </c>
      <c r="L194" s="4">
        <v>14</v>
      </c>
      <c r="M194" s="4">
        <v>3</v>
      </c>
      <c r="N194" s="4" t="s">
        <v>3</v>
      </c>
      <c r="O194" s="4">
        <v>2</v>
      </c>
      <c r="P194" s="4"/>
      <c r="Q194" s="4"/>
      <c r="R194" s="4"/>
      <c r="S194" s="4"/>
      <c r="T194" s="4"/>
      <c r="U194" s="4"/>
      <c r="V194" s="4"/>
      <c r="W194" s="4">
        <v>220214.97</v>
      </c>
      <c r="X194" s="4">
        <v>1</v>
      </c>
      <c r="Y194" s="4">
        <v>220214.97</v>
      </c>
      <c r="Z194" s="4"/>
      <c r="AA194" s="4"/>
      <c r="AB194" s="4"/>
    </row>
    <row r="195" spans="1:28" x14ac:dyDescent="0.2">
      <c r="A195" s="4">
        <v>50</v>
      </c>
      <c r="B195" s="4">
        <v>0</v>
      </c>
      <c r="C195" s="4">
        <v>0</v>
      </c>
      <c r="D195" s="4">
        <v>1</v>
      </c>
      <c r="E195" s="4">
        <v>232</v>
      </c>
      <c r="F195" s="4">
        <f>ROUND(Source!BC179,O195)</f>
        <v>0</v>
      </c>
      <c r="G195" s="4" t="s">
        <v>64</v>
      </c>
      <c r="H195" s="4" t="s">
        <v>65</v>
      </c>
      <c r="I195" s="4"/>
      <c r="J195" s="4"/>
      <c r="K195" s="4">
        <v>232</v>
      </c>
      <c r="L195" s="4">
        <v>15</v>
      </c>
      <c r="M195" s="4">
        <v>3</v>
      </c>
      <c r="N195" s="4" t="s">
        <v>3</v>
      </c>
      <c r="O195" s="4">
        <v>2</v>
      </c>
      <c r="P195" s="4"/>
      <c r="Q195" s="4"/>
      <c r="R195" s="4"/>
      <c r="S195" s="4"/>
      <c r="T195" s="4"/>
      <c r="U195" s="4"/>
      <c r="V195" s="4"/>
      <c r="W195" s="4">
        <v>0</v>
      </c>
      <c r="X195" s="4">
        <v>1</v>
      </c>
      <c r="Y195" s="4">
        <v>0</v>
      </c>
      <c r="Z195" s="4"/>
      <c r="AA195" s="4"/>
      <c r="AB195" s="4"/>
    </row>
    <row r="196" spans="1:28" x14ac:dyDescent="0.2">
      <c r="A196" s="4">
        <v>50</v>
      </c>
      <c r="B196" s="4">
        <v>0</v>
      </c>
      <c r="C196" s="4">
        <v>0</v>
      </c>
      <c r="D196" s="4">
        <v>1</v>
      </c>
      <c r="E196" s="4">
        <v>214</v>
      </c>
      <c r="F196" s="4">
        <f>ROUND(Source!AS179,O196)</f>
        <v>0</v>
      </c>
      <c r="G196" s="4" t="s">
        <v>66</v>
      </c>
      <c r="H196" s="4" t="s">
        <v>67</v>
      </c>
      <c r="I196" s="4"/>
      <c r="J196" s="4"/>
      <c r="K196" s="4">
        <v>214</v>
      </c>
      <c r="L196" s="4">
        <v>16</v>
      </c>
      <c r="M196" s="4">
        <v>3</v>
      </c>
      <c r="N196" s="4" t="s">
        <v>3</v>
      </c>
      <c r="O196" s="4">
        <v>2</v>
      </c>
      <c r="P196" s="4"/>
      <c r="Q196" s="4"/>
      <c r="R196" s="4"/>
      <c r="S196" s="4"/>
      <c r="T196" s="4"/>
      <c r="U196" s="4"/>
      <c r="V196" s="4"/>
      <c r="W196" s="4">
        <v>0</v>
      </c>
      <c r="X196" s="4">
        <v>1</v>
      </c>
      <c r="Y196" s="4">
        <v>0</v>
      </c>
      <c r="Z196" s="4"/>
      <c r="AA196" s="4"/>
      <c r="AB196" s="4"/>
    </row>
    <row r="197" spans="1:28" x14ac:dyDescent="0.2">
      <c r="A197" s="4">
        <v>50</v>
      </c>
      <c r="B197" s="4">
        <v>0</v>
      </c>
      <c r="C197" s="4">
        <v>0</v>
      </c>
      <c r="D197" s="4">
        <v>1</v>
      </c>
      <c r="E197" s="4">
        <v>215</v>
      </c>
      <c r="F197" s="4">
        <f>ROUND(Source!AT179,O197)</f>
        <v>0</v>
      </c>
      <c r="G197" s="4" t="s">
        <v>68</v>
      </c>
      <c r="H197" s="4" t="s">
        <v>69</v>
      </c>
      <c r="I197" s="4"/>
      <c r="J197" s="4"/>
      <c r="K197" s="4">
        <v>215</v>
      </c>
      <c r="L197" s="4">
        <v>17</v>
      </c>
      <c r="M197" s="4">
        <v>3</v>
      </c>
      <c r="N197" s="4" t="s">
        <v>3</v>
      </c>
      <c r="O197" s="4">
        <v>2</v>
      </c>
      <c r="P197" s="4"/>
      <c r="Q197" s="4"/>
      <c r="R197" s="4"/>
      <c r="S197" s="4"/>
      <c r="T197" s="4"/>
      <c r="U197" s="4"/>
      <c r="V197" s="4"/>
      <c r="W197" s="4">
        <v>0</v>
      </c>
      <c r="X197" s="4">
        <v>1</v>
      </c>
      <c r="Y197" s="4">
        <v>0</v>
      </c>
      <c r="Z197" s="4"/>
      <c r="AA197" s="4"/>
      <c r="AB197" s="4"/>
    </row>
    <row r="198" spans="1:28" x14ac:dyDescent="0.2">
      <c r="A198" s="4">
        <v>50</v>
      </c>
      <c r="B198" s="4">
        <v>0</v>
      </c>
      <c r="C198" s="4">
        <v>0</v>
      </c>
      <c r="D198" s="4">
        <v>1</v>
      </c>
      <c r="E198" s="4">
        <v>217</v>
      </c>
      <c r="F198" s="4">
        <f>ROUND(Source!AU179,O198)</f>
        <v>451440.71</v>
      </c>
      <c r="G198" s="4" t="s">
        <v>70</v>
      </c>
      <c r="H198" s="4" t="s">
        <v>71</v>
      </c>
      <c r="I198" s="4"/>
      <c r="J198" s="4"/>
      <c r="K198" s="4">
        <v>217</v>
      </c>
      <c r="L198" s="4">
        <v>18</v>
      </c>
      <c r="M198" s="4">
        <v>3</v>
      </c>
      <c r="N198" s="4" t="s">
        <v>3</v>
      </c>
      <c r="O198" s="4">
        <v>2</v>
      </c>
      <c r="P198" s="4"/>
      <c r="Q198" s="4"/>
      <c r="R198" s="4"/>
      <c r="S198" s="4"/>
      <c r="T198" s="4"/>
      <c r="U198" s="4"/>
      <c r="V198" s="4"/>
      <c r="W198" s="4">
        <v>451440.71</v>
      </c>
      <c r="X198" s="4">
        <v>1</v>
      </c>
      <c r="Y198" s="4">
        <v>451440.71</v>
      </c>
      <c r="Z198" s="4"/>
      <c r="AA198" s="4"/>
      <c r="AB198" s="4"/>
    </row>
    <row r="199" spans="1:28" x14ac:dyDescent="0.2">
      <c r="A199" s="4">
        <v>50</v>
      </c>
      <c r="B199" s="4">
        <v>0</v>
      </c>
      <c r="C199" s="4">
        <v>0</v>
      </c>
      <c r="D199" s="4">
        <v>1</v>
      </c>
      <c r="E199" s="4">
        <v>230</v>
      </c>
      <c r="F199" s="4">
        <f>ROUND(Source!BA179,O199)</f>
        <v>0</v>
      </c>
      <c r="G199" s="4" t="s">
        <v>72</v>
      </c>
      <c r="H199" s="4" t="s">
        <v>73</v>
      </c>
      <c r="I199" s="4"/>
      <c r="J199" s="4"/>
      <c r="K199" s="4">
        <v>230</v>
      </c>
      <c r="L199" s="4">
        <v>19</v>
      </c>
      <c r="M199" s="4">
        <v>3</v>
      </c>
      <c r="N199" s="4" t="s">
        <v>3</v>
      </c>
      <c r="O199" s="4">
        <v>2</v>
      </c>
      <c r="P199" s="4"/>
      <c r="Q199" s="4"/>
      <c r="R199" s="4"/>
      <c r="S199" s="4"/>
      <c r="T199" s="4"/>
      <c r="U199" s="4"/>
      <c r="V199" s="4"/>
      <c r="W199" s="4">
        <v>0</v>
      </c>
      <c r="X199" s="4">
        <v>1</v>
      </c>
      <c r="Y199" s="4">
        <v>0</v>
      </c>
      <c r="Z199" s="4"/>
      <c r="AA199" s="4"/>
      <c r="AB199" s="4"/>
    </row>
    <row r="200" spans="1:28" x14ac:dyDescent="0.2">
      <c r="A200" s="4">
        <v>50</v>
      </c>
      <c r="B200" s="4">
        <v>0</v>
      </c>
      <c r="C200" s="4">
        <v>0</v>
      </c>
      <c r="D200" s="4">
        <v>1</v>
      </c>
      <c r="E200" s="4">
        <v>206</v>
      </c>
      <c r="F200" s="4">
        <f>ROUND(Source!T179,O200)</f>
        <v>0</v>
      </c>
      <c r="G200" s="4" t="s">
        <v>74</v>
      </c>
      <c r="H200" s="4" t="s">
        <v>75</v>
      </c>
      <c r="I200" s="4"/>
      <c r="J200" s="4"/>
      <c r="K200" s="4">
        <v>206</v>
      </c>
      <c r="L200" s="4">
        <v>20</v>
      </c>
      <c r="M200" s="4">
        <v>3</v>
      </c>
      <c r="N200" s="4" t="s">
        <v>3</v>
      </c>
      <c r="O200" s="4">
        <v>2</v>
      </c>
      <c r="P200" s="4"/>
      <c r="Q200" s="4"/>
      <c r="R200" s="4"/>
      <c r="S200" s="4"/>
      <c r="T200" s="4"/>
      <c r="U200" s="4"/>
      <c r="V200" s="4"/>
      <c r="W200" s="4">
        <v>0</v>
      </c>
      <c r="X200" s="4">
        <v>1</v>
      </c>
      <c r="Y200" s="4">
        <v>0</v>
      </c>
      <c r="Z200" s="4"/>
      <c r="AA200" s="4"/>
      <c r="AB200" s="4"/>
    </row>
    <row r="201" spans="1:28" x14ac:dyDescent="0.2">
      <c r="A201" s="4">
        <v>50</v>
      </c>
      <c r="B201" s="4">
        <v>0</v>
      </c>
      <c r="C201" s="4">
        <v>0</v>
      </c>
      <c r="D201" s="4">
        <v>1</v>
      </c>
      <c r="E201" s="4">
        <v>207</v>
      </c>
      <c r="F201" s="4">
        <f>Source!U179</f>
        <v>498.50121600000011</v>
      </c>
      <c r="G201" s="4" t="s">
        <v>76</v>
      </c>
      <c r="H201" s="4" t="s">
        <v>77</v>
      </c>
      <c r="I201" s="4"/>
      <c r="J201" s="4"/>
      <c r="K201" s="4">
        <v>207</v>
      </c>
      <c r="L201" s="4">
        <v>21</v>
      </c>
      <c r="M201" s="4">
        <v>3</v>
      </c>
      <c r="N201" s="4" t="s">
        <v>3</v>
      </c>
      <c r="O201" s="4">
        <v>-1</v>
      </c>
      <c r="P201" s="4"/>
      <c r="Q201" s="4"/>
      <c r="R201" s="4"/>
      <c r="S201" s="4"/>
      <c r="T201" s="4"/>
      <c r="U201" s="4"/>
      <c r="V201" s="4"/>
      <c r="W201" s="4">
        <v>498.501216</v>
      </c>
      <c r="X201" s="4">
        <v>1</v>
      </c>
      <c r="Y201" s="4">
        <v>498.501216</v>
      </c>
      <c r="Z201" s="4"/>
      <c r="AA201" s="4"/>
      <c r="AB201" s="4"/>
    </row>
    <row r="202" spans="1:28" x14ac:dyDescent="0.2">
      <c r="A202" s="4">
        <v>50</v>
      </c>
      <c r="B202" s="4">
        <v>0</v>
      </c>
      <c r="C202" s="4">
        <v>0</v>
      </c>
      <c r="D202" s="4">
        <v>1</v>
      </c>
      <c r="E202" s="4">
        <v>208</v>
      </c>
      <c r="F202" s="4">
        <f>Source!V179</f>
        <v>0</v>
      </c>
      <c r="G202" s="4" t="s">
        <v>78</v>
      </c>
      <c r="H202" s="4" t="s">
        <v>79</v>
      </c>
      <c r="I202" s="4"/>
      <c r="J202" s="4"/>
      <c r="K202" s="4">
        <v>208</v>
      </c>
      <c r="L202" s="4">
        <v>22</v>
      </c>
      <c r="M202" s="4">
        <v>3</v>
      </c>
      <c r="N202" s="4" t="s">
        <v>3</v>
      </c>
      <c r="O202" s="4">
        <v>-1</v>
      </c>
      <c r="P202" s="4"/>
      <c r="Q202" s="4"/>
      <c r="R202" s="4"/>
      <c r="S202" s="4"/>
      <c r="T202" s="4"/>
      <c r="U202" s="4"/>
      <c r="V202" s="4"/>
      <c r="W202" s="4">
        <v>0</v>
      </c>
      <c r="X202" s="4">
        <v>1</v>
      </c>
      <c r="Y202" s="4">
        <v>0</v>
      </c>
      <c r="Z202" s="4"/>
      <c r="AA202" s="4"/>
      <c r="AB202" s="4"/>
    </row>
    <row r="203" spans="1:28" x14ac:dyDescent="0.2">
      <c r="A203" s="4">
        <v>50</v>
      </c>
      <c r="B203" s="4">
        <v>0</v>
      </c>
      <c r="C203" s="4">
        <v>0</v>
      </c>
      <c r="D203" s="4">
        <v>1</v>
      </c>
      <c r="E203" s="4">
        <v>209</v>
      </c>
      <c r="F203" s="4">
        <f>ROUND(Source!W179,O203)</f>
        <v>0</v>
      </c>
      <c r="G203" s="4" t="s">
        <v>80</v>
      </c>
      <c r="H203" s="4" t="s">
        <v>81</v>
      </c>
      <c r="I203" s="4"/>
      <c r="J203" s="4"/>
      <c r="K203" s="4">
        <v>209</v>
      </c>
      <c r="L203" s="4">
        <v>23</v>
      </c>
      <c r="M203" s="4">
        <v>3</v>
      </c>
      <c r="N203" s="4" t="s">
        <v>3</v>
      </c>
      <c r="O203" s="4">
        <v>2</v>
      </c>
      <c r="P203" s="4"/>
      <c r="Q203" s="4"/>
      <c r="R203" s="4"/>
      <c r="S203" s="4"/>
      <c r="T203" s="4"/>
      <c r="U203" s="4"/>
      <c r="V203" s="4"/>
      <c r="W203" s="4">
        <v>0</v>
      </c>
      <c r="X203" s="4">
        <v>1</v>
      </c>
      <c r="Y203" s="4">
        <v>0</v>
      </c>
      <c r="Z203" s="4"/>
      <c r="AA203" s="4"/>
      <c r="AB203" s="4"/>
    </row>
    <row r="204" spans="1:28" x14ac:dyDescent="0.2">
      <c r="A204" s="4">
        <v>50</v>
      </c>
      <c r="B204" s="4">
        <v>0</v>
      </c>
      <c r="C204" s="4">
        <v>0</v>
      </c>
      <c r="D204" s="4">
        <v>1</v>
      </c>
      <c r="E204" s="4">
        <v>233</v>
      </c>
      <c r="F204" s="4">
        <f>ROUND(Source!BD179,O204)</f>
        <v>0</v>
      </c>
      <c r="G204" s="4" t="s">
        <v>82</v>
      </c>
      <c r="H204" s="4" t="s">
        <v>83</v>
      </c>
      <c r="I204" s="4"/>
      <c r="J204" s="4"/>
      <c r="K204" s="4">
        <v>233</v>
      </c>
      <c r="L204" s="4">
        <v>24</v>
      </c>
      <c r="M204" s="4">
        <v>3</v>
      </c>
      <c r="N204" s="4" t="s">
        <v>3</v>
      </c>
      <c r="O204" s="4">
        <v>2</v>
      </c>
      <c r="P204" s="4"/>
      <c r="Q204" s="4"/>
      <c r="R204" s="4"/>
      <c r="S204" s="4"/>
      <c r="T204" s="4"/>
      <c r="U204" s="4"/>
      <c r="V204" s="4"/>
      <c r="W204" s="4">
        <v>0</v>
      </c>
      <c r="X204" s="4">
        <v>1</v>
      </c>
      <c r="Y204" s="4">
        <v>0</v>
      </c>
      <c r="Z204" s="4"/>
      <c r="AA204" s="4"/>
      <c r="AB204" s="4"/>
    </row>
    <row r="205" spans="1:28" x14ac:dyDescent="0.2">
      <c r="A205" s="4">
        <v>50</v>
      </c>
      <c r="B205" s="4">
        <v>0</v>
      </c>
      <c r="C205" s="4">
        <v>0</v>
      </c>
      <c r="D205" s="4">
        <v>1</v>
      </c>
      <c r="E205" s="4">
        <v>210</v>
      </c>
      <c r="F205" s="4">
        <f>ROUND(Source!X179,O205)</f>
        <v>143139.74</v>
      </c>
      <c r="G205" s="4" t="s">
        <v>84</v>
      </c>
      <c r="H205" s="4" t="s">
        <v>85</v>
      </c>
      <c r="I205" s="4"/>
      <c r="J205" s="4"/>
      <c r="K205" s="4">
        <v>210</v>
      </c>
      <c r="L205" s="4">
        <v>25</v>
      </c>
      <c r="M205" s="4">
        <v>3</v>
      </c>
      <c r="N205" s="4" t="s">
        <v>3</v>
      </c>
      <c r="O205" s="4">
        <v>2</v>
      </c>
      <c r="P205" s="4"/>
      <c r="Q205" s="4"/>
      <c r="R205" s="4"/>
      <c r="S205" s="4"/>
      <c r="T205" s="4"/>
      <c r="U205" s="4"/>
      <c r="V205" s="4"/>
      <c r="W205" s="4">
        <v>143139.74</v>
      </c>
      <c r="X205" s="4">
        <v>1</v>
      </c>
      <c r="Y205" s="4">
        <v>143139.74</v>
      </c>
      <c r="Z205" s="4"/>
      <c r="AA205" s="4"/>
      <c r="AB205" s="4"/>
    </row>
    <row r="206" spans="1:28" x14ac:dyDescent="0.2">
      <c r="A206" s="4">
        <v>50</v>
      </c>
      <c r="B206" s="4">
        <v>0</v>
      </c>
      <c r="C206" s="4">
        <v>0</v>
      </c>
      <c r="D206" s="4">
        <v>1</v>
      </c>
      <c r="E206" s="4">
        <v>211</v>
      </c>
      <c r="F206" s="4">
        <f>ROUND(Source!Y179,O206)</f>
        <v>88086</v>
      </c>
      <c r="G206" s="4" t="s">
        <v>86</v>
      </c>
      <c r="H206" s="4" t="s">
        <v>87</v>
      </c>
      <c r="I206" s="4"/>
      <c r="J206" s="4"/>
      <c r="K206" s="4">
        <v>211</v>
      </c>
      <c r="L206" s="4">
        <v>26</v>
      </c>
      <c r="M206" s="4">
        <v>3</v>
      </c>
      <c r="N206" s="4" t="s">
        <v>3</v>
      </c>
      <c r="O206" s="4">
        <v>2</v>
      </c>
      <c r="P206" s="4"/>
      <c r="Q206" s="4"/>
      <c r="R206" s="4"/>
      <c r="S206" s="4"/>
      <c r="T206" s="4"/>
      <c r="U206" s="4"/>
      <c r="V206" s="4"/>
      <c r="W206" s="4">
        <v>88086</v>
      </c>
      <c r="X206" s="4">
        <v>1</v>
      </c>
      <c r="Y206" s="4">
        <v>88086</v>
      </c>
      <c r="Z206" s="4"/>
      <c r="AA206" s="4"/>
      <c r="AB206" s="4"/>
    </row>
    <row r="207" spans="1:28" x14ac:dyDescent="0.2">
      <c r="A207" s="4">
        <v>50</v>
      </c>
      <c r="B207" s="4">
        <v>0</v>
      </c>
      <c r="C207" s="4">
        <v>0</v>
      </c>
      <c r="D207" s="4">
        <v>1</v>
      </c>
      <c r="E207" s="4">
        <v>224</v>
      </c>
      <c r="F207" s="4">
        <f>ROUND(Source!AR179,O207)</f>
        <v>451440.71</v>
      </c>
      <c r="G207" s="4" t="s">
        <v>88</v>
      </c>
      <c r="H207" s="4" t="s">
        <v>89</v>
      </c>
      <c r="I207" s="4"/>
      <c r="J207" s="4"/>
      <c r="K207" s="4">
        <v>224</v>
      </c>
      <c r="L207" s="4">
        <v>27</v>
      </c>
      <c r="M207" s="4">
        <v>3</v>
      </c>
      <c r="N207" s="4" t="s">
        <v>3</v>
      </c>
      <c r="O207" s="4">
        <v>2</v>
      </c>
      <c r="P207" s="4"/>
      <c r="Q207" s="4"/>
      <c r="R207" s="4"/>
      <c r="S207" s="4"/>
      <c r="T207" s="4"/>
      <c r="U207" s="4"/>
      <c r="V207" s="4"/>
      <c r="W207" s="4">
        <v>451440.71</v>
      </c>
      <c r="X207" s="4">
        <v>1</v>
      </c>
      <c r="Y207" s="4">
        <v>451440.71</v>
      </c>
      <c r="Z207" s="4"/>
      <c r="AA207" s="4"/>
      <c r="AB207" s="4"/>
    </row>
    <row r="209" spans="1:245" x14ac:dyDescent="0.2">
      <c r="A209" s="1">
        <v>4</v>
      </c>
      <c r="B209" s="1">
        <v>1</v>
      </c>
      <c r="C209" s="1"/>
      <c r="D209" s="1">
        <f>ROW(A218)</f>
        <v>218</v>
      </c>
      <c r="E209" s="1"/>
      <c r="F209" s="1" t="s">
        <v>14</v>
      </c>
      <c r="G209" s="1" t="s">
        <v>230</v>
      </c>
      <c r="H209" s="1" t="s">
        <v>3</v>
      </c>
      <c r="I209" s="1">
        <v>0</v>
      </c>
      <c r="J209" s="1"/>
      <c r="K209" s="1">
        <v>0</v>
      </c>
      <c r="L209" s="1"/>
      <c r="M209" s="1" t="s">
        <v>3</v>
      </c>
      <c r="N209" s="1"/>
      <c r="O209" s="1"/>
      <c r="P209" s="1"/>
      <c r="Q209" s="1"/>
      <c r="R209" s="1"/>
      <c r="S209" s="1">
        <v>0</v>
      </c>
      <c r="T209" s="1"/>
      <c r="U209" s="1" t="s">
        <v>3</v>
      </c>
      <c r="V209" s="1">
        <v>0</v>
      </c>
      <c r="W209" s="1"/>
      <c r="X209" s="1"/>
      <c r="Y209" s="1"/>
      <c r="Z209" s="1"/>
      <c r="AA209" s="1"/>
      <c r="AB209" s="1" t="s">
        <v>3</v>
      </c>
      <c r="AC209" s="1" t="s">
        <v>3</v>
      </c>
      <c r="AD209" s="1" t="s">
        <v>3</v>
      </c>
      <c r="AE209" s="1" t="s">
        <v>3</v>
      </c>
      <c r="AF209" s="1" t="s">
        <v>3</v>
      </c>
      <c r="AG209" s="1" t="s">
        <v>3</v>
      </c>
      <c r="AH209" s="1"/>
      <c r="AI209" s="1"/>
      <c r="AJ209" s="1"/>
      <c r="AK209" s="1"/>
      <c r="AL209" s="1"/>
      <c r="AM209" s="1"/>
      <c r="AN209" s="1"/>
      <c r="AO209" s="1"/>
      <c r="AP209" s="1" t="s">
        <v>3</v>
      </c>
      <c r="AQ209" s="1" t="s">
        <v>3</v>
      </c>
      <c r="AR209" s="1" t="s">
        <v>3</v>
      </c>
      <c r="AS209" s="1"/>
      <c r="AT209" s="1"/>
      <c r="AU209" s="1"/>
      <c r="AV209" s="1"/>
      <c r="AW209" s="1"/>
      <c r="AX209" s="1"/>
      <c r="AY209" s="1"/>
      <c r="AZ209" s="1" t="s">
        <v>3</v>
      </c>
      <c r="BA209" s="1"/>
      <c r="BB209" s="1" t="s">
        <v>3</v>
      </c>
      <c r="BC209" s="1" t="s">
        <v>3</v>
      </c>
      <c r="BD209" s="1" t="s">
        <v>3</v>
      </c>
      <c r="BE209" s="1" t="s">
        <v>3</v>
      </c>
      <c r="BF209" s="1" t="s">
        <v>3</v>
      </c>
      <c r="BG209" s="1" t="s">
        <v>3</v>
      </c>
      <c r="BH209" s="1" t="s">
        <v>3</v>
      </c>
      <c r="BI209" s="1" t="s">
        <v>3</v>
      </c>
      <c r="BJ209" s="1" t="s">
        <v>3</v>
      </c>
      <c r="BK209" s="1" t="s">
        <v>3</v>
      </c>
      <c r="BL209" s="1" t="s">
        <v>3</v>
      </c>
      <c r="BM209" s="1" t="s">
        <v>3</v>
      </c>
      <c r="BN209" s="1" t="s">
        <v>3</v>
      </c>
      <c r="BO209" s="1" t="s">
        <v>3</v>
      </c>
      <c r="BP209" s="1" t="s">
        <v>3</v>
      </c>
      <c r="BQ209" s="1"/>
      <c r="BR209" s="1"/>
      <c r="BS209" s="1"/>
      <c r="BT209" s="1"/>
      <c r="BU209" s="1"/>
      <c r="BV209" s="1"/>
      <c r="BW209" s="1"/>
      <c r="BX209" s="1">
        <v>0</v>
      </c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>
        <v>0</v>
      </c>
    </row>
    <row r="211" spans="1:245" x14ac:dyDescent="0.2">
      <c r="A211" s="2">
        <v>52</v>
      </c>
      <c r="B211" s="2">
        <f t="shared" ref="B211:G211" si="138">B218</f>
        <v>1</v>
      </c>
      <c r="C211" s="2">
        <f t="shared" si="138"/>
        <v>4</v>
      </c>
      <c r="D211" s="2">
        <f t="shared" si="138"/>
        <v>209</v>
      </c>
      <c r="E211" s="2">
        <f t="shared" si="138"/>
        <v>0</v>
      </c>
      <c r="F211" s="2" t="str">
        <f t="shared" si="138"/>
        <v>Новый раздел</v>
      </c>
      <c r="G211" s="2" t="str">
        <f t="shared" si="138"/>
        <v>Оборудование</v>
      </c>
      <c r="H211" s="2"/>
      <c r="I211" s="2"/>
      <c r="J211" s="2"/>
      <c r="K211" s="2"/>
      <c r="L211" s="2"/>
      <c r="M211" s="2"/>
      <c r="N211" s="2"/>
      <c r="O211" s="2">
        <f t="shared" ref="O211:AT211" si="139">O218</f>
        <v>6019539.6900000004</v>
      </c>
      <c r="P211" s="2">
        <f t="shared" si="139"/>
        <v>6019539.6900000004</v>
      </c>
      <c r="Q211" s="2">
        <f t="shared" si="139"/>
        <v>0</v>
      </c>
      <c r="R211" s="2">
        <f t="shared" si="139"/>
        <v>0</v>
      </c>
      <c r="S211" s="2">
        <f t="shared" si="139"/>
        <v>0</v>
      </c>
      <c r="T211" s="2">
        <f t="shared" si="139"/>
        <v>0</v>
      </c>
      <c r="U211" s="2">
        <f t="shared" si="139"/>
        <v>0</v>
      </c>
      <c r="V211" s="2">
        <f t="shared" si="139"/>
        <v>0</v>
      </c>
      <c r="W211" s="2">
        <f t="shared" si="139"/>
        <v>0</v>
      </c>
      <c r="X211" s="2">
        <f t="shared" si="139"/>
        <v>0</v>
      </c>
      <c r="Y211" s="2">
        <f t="shared" si="139"/>
        <v>0</v>
      </c>
      <c r="Z211" s="2">
        <f t="shared" si="139"/>
        <v>0</v>
      </c>
      <c r="AA211" s="2">
        <f t="shared" si="139"/>
        <v>0</v>
      </c>
      <c r="AB211" s="2">
        <f t="shared" si="139"/>
        <v>6019539.6900000004</v>
      </c>
      <c r="AC211" s="2">
        <f t="shared" si="139"/>
        <v>6019539.6900000004</v>
      </c>
      <c r="AD211" s="2">
        <f t="shared" si="139"/>
        <v>0</v>
      </c>
      <c r="AE211" s="2">
        <f t="shared" si="139"/>
        <v>0</v>
      </c>
      <c r="AF211" s="2">
        <f t="shared" si="139"/>
        <v>0</v>
      </c>
      <c r="AG211" s="2">
        <f t="shared" si="139"/>
        <v>0</v>
      </c>
      <c r="AH211" s="2">
        <f t="shared" si="139"/>
        <v>0</v>
      </c>
      <c r="AI211" s="2">
        <f t="shared" si="139"/>
        <v>0</v>
      </c>
      <c r="AJ211" s="2">
        <f t="shared" si="139"/>
        <v>0</v>
      </c>
      <c r="AK211" s="2">
        <f t="shared" si="139"/>
        <v>0</v>
      </c>
      <c r="AL211" s="2">
        <f t="shared" si="139"/>
        <v>0</v>
      </c>
      <c r="AM211" s="2">
        <f t="shared" si="139"/>
        <v>0</v>
      </c>
      <c r="AN211" s="2">
        <f t="shared" si="139"/>
        <v>0</v>
      </c>
      <c r="AO211" s="2">
        <f t="shared" si="139"/>
        <v>0</v>
      </c>
      <c r="AP211" s="2">
        <f t="shared" si="139"/>
        <v>6019539.6900000004</v>
      </c>
      <c r="AQ211" s="2">
        <f t="shared" si="139"/>
        <v>0</v>
      </c>
      <c r="AR211" s="2">
        <f t="shared" si="139"/>
        <v>6019539.6900000004</v>
      </c>
      <c r="AS211" s="2">
        <f t="shared" si="139"/>
        <v>0</v>
      </c>
      <c r="AT211" s="2">
        <f t="shared" si="139"/>
        <v>0</v>
      </c>
      <c r="AU211" s="2">
        <f t="shared" ref="AU211:BZ211" si="140">AU218</f>
        <v>0</v>
      </c>
      <c r="AV211" s="2">
        <f t="shared" si="140"/>
        <v>6019539.6900000004</v>
      </c>
      <c r="AW211" s="2">
        <f t="shared" si="140"/>
        <v>0</v>
      </c>
      <c r="AX211" s="2">
        <f t="shared" si="140"/>
        <v>0</v>
      </c>
      <c r="AY211" s="2">
        <f t="shared" si="140"/>
        <v>0</v>
      </c>
      <c r="AZ211" s="2">
        <f t="shared" si="140"/>
        <v>6019539.6900000004</v>
      </c>
      <c r="BA211" s="2">
        <f t="shared" si="140"/>
        <v>0</v>
      </c>
      <c r="BB211" s="2">
        <f t="shared" si="140"/>
        <v>0</v>
      </c>
      <c r="BC211" s="2">
        <f t="shared" si="140"/>
        <v>0</v>
      </c>
      <c r="BD211" s="2">
        <f t="shared" si="140"/>
        <v>0</v>
      </c>
      <c r="BE211" s="2">
        <f t="shared" si="140"/>
        <v>0</v>
      </c>
      <c r="BF211" s="2">
        <f t="shared" si="140"/>
        <v>0</v>
      </c>
      <c r="BG211" s="2">
        <f t="shared" si="140"/>
        <v>0</v>
      </c>
      <c r="BH211" s="2">
        <f t="shared" si="140"/>
        <v>0</v>
      </c>
      <c r="BI211" s="2">
        <f t="shared" si="140"/>
        <v>0</v>
      </c>
      <c r="BJ211" s="2">
        <f t="shared" si="140"/>
        <v>0</v>
      </c>
      <c r="BK211" s="2">
        <f t="shared" si="140"/>
        <v>0</v>
      </c>
      <c r="BL211" s="2">
        <f t="shared" si="140"/>
        <v>0</v>
      </c>
      <c r="BM211" s="2">
        <f t="shared" si="140"/>
        <v>0</v>
      </c>
      <c r="BN211" s="2">
        <f t="shared" si="140"/>
        <v>0</v>
      </c>
      <c r="BO211" s="2">
        <f t="shared" si="140"/>
        <v>0</v>
      </c>
      <c r="BP211" s="2">
        <f t="shared" si="140"/>
        <v>0</v>
      </c>
      <c r="BQ211" s="2">
        <f t="shared" si="140"/>
        <v>0</v>
      </c>
      <c r="BR211" s="2">
        <f t="shared" si="140"/>
        <v>0</v>
      </c>
      <c r="BS211" s="2">
        <f t="shared" si="140"/>
        <v>0</v>
      </c>
      <c r="BT211" s="2">
        <f t="shared" si="140"/>
        <v>0</v>
      </c>
      <c r="BU211" s="2">
        <f t="shared" si="140"/>
        <v>0</v>
      </c>
      <c r="BV211" s="2">
        <f t="shared" si="140"/>
        <v>0</v>
      </c>
      <c r="BW211" s="2">
        <f t="shared" si="140"/>
        <v>0</v>
      </c>
      <c r="BX211" s="2">
        <f t="shared" si="140"/>
        <v>0</v>
      </c>
      <c r="BY211" s="2">
        <f t="shared" si="140"/>
        <v>6019539.6900000004</v>
      </c>
      <c r="BZ211" s="2">
        <f t="shared" si="140"/>
        <v>0</v>
      </c>
      <c r="CA211" s="2">
        <f t="shared" ref="CA211:DF211" si="141">CA218</f>
        <v>6019539.6900000004</v>
      </c>
      <c r="CB211" s="2">
        <f t="shared" si="141"/>
        <v>0</v>
      </c>
      <c r="CC211" s="2">
        <f t="shared" si="141"/>
        <v>0</v>
      </c>
      <c r="CD211" s="2">
        <f t="shared" si="141"/>
        <v>0</v>
      </c>
      <c r="CE211" s="2">
        <f t="shared" si="141"/>
        <v>6019539.6900000004</v>
      </c>
      <c r="CF211" s="2">
        <f t="shared" si="141"/>
        <v>0</v>
      </c>
      <c r="CG211" s="2">
        <f t="shared" si="141"/>
        <v>0</v>
      </c>
      <c r="CH211" s="2">
        <f t="shared" si="141"/>
        <v>0</v>
      </c>
      <c r="CI211" s="2">
        <f t="shared" si="141"/>
        <v>6019539.6900000004</v>
      </c>
      <c r="CJ211" s="2">
        <f t="shared" si="141"/>
        <v>0</v>
      </c>
      <c r="CK211" s="2">
        <f t="shared" si="141"/>
        <v>0</v>
      </c>
      <c r="CL211" s="2">
        <f t="shared" si="141"/>
        <v>0</v>
      </c>
      <c r="CM211" s="2">
        <f t="shared" si="141"/>
        <v>0</v>
      </c>
      <c r="CN211" s="2">
        <f t="shared" si="141"/>
        <v>0</v>
      </c>
      <c r="CO211" s="2">
        <f t="shared" si="141"/>
        <v>0</v>
      </c>
      <c r="CP211" s="2">
        <f t="shared" si="141"/>
        <v>0</v>
      </c>
      <c r="CQ211" s="2">
        <f t="shared" si="141"/>
        <v>0</v>
      </c>
      <c r="CR211" s="2">
        <f t="shared" si="141"/>
        <v>0</v>
      </c>
      <c r="CS211" s="2">
        <f t="shared" si="141"/>
        <v>0</v>
      </c>
      <c r="CT211" s="2">
        <f t="shared" si="141"/>
        <v>0</v>
      </c>
      <c r="CU211" s="2">
        <f t="shared" si="141"/>
        <v>0</v>
      </c>
      <c r="CV211" s="2">
        <f t="shared" si="141"/>
        <v>0</v>
      </c>
      <c r="CW211" s="2">
        <f t="shared" si="141"/>
        <v>0</v>
      </c>
      <c r="CX211" s="2">
        <f t="shared" si="141"/>
        <v>0</v>
      </c>
      <c r="CY211" s="2">
        <f t="shared" si="141"/>
        <v>0</v>
      </c>
      <c r="CZ211" s="2">
        <f t="shared" si="141"/>
        <v>0</v>
      </c>
      <c r="DA211" s="2">
        <f t="shared" si="141"/>
        <v>0</v>
      </c>
      <c r="DB211" s="2">
        <f t="shared" si="141"/>
        <v>0</v>
      </c>
      <c r="DC211" s="2">
        <f t="shared" si="141"/>
        <v>0</v>
      </c>
      <c r="DD211" s="2">
        <f t="shared" si="141"/>
        <v>0</v>
      </c>
      <c r="DE211" s="2">
        <f t="shared" si="141"/>
        <v>0</v>
      </c>
      <c r="DF211" s="2">
        <f t="shared" si="141"/>
        <v>0</v>
      </c>
      <c r="DG211" s="3">
        <f t="shared" ref="DG211:EL211" si="142">DG218</f>
        <v>0</v>
      </c>
      <c r="DH211" s="3">
        <f t="shared" si="142"/>
        <v>0</v>
      </c>
      <c r="DI211" s="3">
        <f t="shared" si="142"/>
        <v>0</v>
      </c>
      <c r="DJ211" s="3">
        <f t="shared" si="142"/>
        <v>0</v>
      </c>
      <c r="DK211" s="3">
        <f t="shared" si="142"/>
        <v>0</v>
      </c>
      <c r="DL211" s="3">
        <f t="shared" si="142"/>
        <v>0</v>
      </c>
      <c r="DM211" s="3">
        <f t="shared" si="142"/>
        <v>0</v>
      </c>
      <c r="DN211" s="3">
        <f t="shared" si="142"/>
        <v>0</v>
      </c>
      <c r="DO211" s="3">
        <f t="shared" si="142"/>
        <v>0</v>
      </c>
      <c r="DP211" s="3">
        <f t="shared" si="142"/>
        <v>0</v>
      </c>
      <c r="DQ211" s="3">
        <f t="shared" si="142"/>
        <v>0</v>
      </c>
      <c r="DR211" s="3">
        <f t="shared" si="142"/>
        <v>0</v>
      </c>
      <c r="DS211" s="3">
        <f t="shared" si="142"/>
        <v>0</v>
      </c>
      <c r="DT211" s="3">
        <f t="shared" si="142"/>
        <v>0</v>
      </c>
      <c r="DU211" s="3">
        <f t="shared" si="142"/>
        <v>0</v>
      </c>
      <c r="DV211" s="3">
        <f t="shared" si="142"/>
        <v>0</v>
      </c>
      <c r="DW211" s="3">
        <f t="shared" si="142"/>
        <v>0</v>
      </c>
      <c r="DX211" s="3">
        <f t="shared" si="142"/>
        <v>0</v>
      </c>
      <c r="DY211" s="3">
        <f t="shared" si="142"/>
        <v>0</v>
      </c>
      <c r="DZ211" s="3">
        <f t="shared" si="142"/>
        <v>0</v>
      </c>
      <c r="EA211" s="3">
        <f t="shared" si="142"/>
        <v>0</v>
      </c>
      <c r="EB211" s="3">
        <f t="shared" si="142"/>
        <v>0</v>
      </c>
      <c r="EC211" s="3">
        <f t="shared" si="142"/>
        <v>0</v>
      </c>
      <c r="ED211" s="3">
        <f t="shared" si="142"/>
        <v>0</v>
      </c>
      <c r="EE211" s="3">
        <f t="shared" si="142"/>
        <v>0</v>
      </c>
      <c r="EF211" s="3">
        <f t="shared" si="142"/>
        <v>0</v>
      </c>
      <c r="EG211" s="3">
        <f t="shared" si="142"/>
        <v>0</v>
      </c>
      <c r="EH211" s="3">
        <f t="shared" si="142"/>
        <v>0</v>
      </c>
      <c r="EI211" s="3">
        <f t="shared" si="142"/>
        <v>0</v>
      </c>
      <c r="EJ211" s="3">
        <f t="shared" si="142"/>
        <v>0</v>
      </c>
      <c r="EK211" s="3">
        <f t="shared" si="142"/>
        <v>0</v>
      </c>
      <c r="EL211" s="3">
        <f t="shared" si="142"/>
        <v>0</v>
      </c>
      <c r="EM211" s="3">
        <f t="shared" ref="EM211:FR211" si="143">EM218</f>
        <v>0</v>
      </c>
      <c r="EN211" s="3">
        <f t="shared" si="143"/>
        <v>0</v>
      </c>
      <c r="EO211" s="3">
        <f t="shared" si="143"/>
        <v>0</v>
      </c>
      <c r="EP211" s="3">
        <f t="shared" si="143"/>
        <v>0</v>
      </c>
      <c r="EQ211" s="3">
        <f t="shared" si="143"/>
        <v>0</v>
      </c>
      <c r="ER211" s="3">
        <f t="shared" si="143"/>
        <v>0</v>
      </c>
      <c r="ES211" s="3">
        <f t="shared" si="143"/>
        <v>0</v>
      </c>
      <c r="ET211" s="3">
        <f t="shared" si="143"/>
        <v>0</v>
      </c>
      <c r="EU211" s="3">
        <f t="shared" si="143"/>
        <v>0</v>
      </c>
      <c r="EV211" s="3">
        <f t="shared" si="143"/>
        <v>0</v>
      </c>
      <c r="EW211" s="3">
        <f t="shared" si="143"/>
        <v>0</v>
      </c>
      <c r="EX211" s="3">
        <f t="shared" si="143"/>
        <v>0</v>
      </c>
      <c r="EY211" s="3">
        <f t="shared" si="143"/>
        <v>0</v>
      </c>
      <c r="EZ211" s="3">
        <f t="shared" si="143"/>
        <v>0</v>
      </c>
      <c r="FA211" s="3">
        <f t="shared" si="143"/>
        <v>0</v>
      </c>
      <c r="FB211" s="3">
        <f t="shared" si="143"/>
        <v>0</v>
      </c>
      <c r="FC211" s="3">
        <f t="shared" si="143"/>
        <v>0</v>
      </c>
      <c r="FD211" s="3">
        <f t="shared" si="143"/>
        <v>0</v>
      </c>
      <c r="FE211" s="3">
        <f t="shared" si="143"/>
        <v>0</v>
      </c>
      <c r="FF211" s="3">
        <f t="shared" si="143"/>
        <v>0</v>
      </c>
      <c r="FG211" s="3">
        <f t="shared" si="143"/>
        <v>0</v>
      </c>
      <c r="FH211" s="3">
        <f t="shared" si="143"/>
        <v>0</v>
      </c>
      <c r="FI211" s="3">
        <f t="shared" si="143"/>
        <v>0</v>
      </c>
      <c r="FJ211" s="3">
        <f t="shared" si="143"/>
        <v>0</v>
      </c>
      <c r="FK211" s="3">
        <f t="shared" si="143"/>
        <v>0</v>
      </c>
      <c r="FL211" s="3">
        <f t="shared" si="143"/>
        <v>0</v>
      </c>
      <c r="FM211" s="3">
        <f t="shared" si="143"/>
        <v>0</v>
      </c>
      <c r="FN211" s="3">
        <f t="shared" si="143"/>
        <v>0</v>
      </c>
      <c r="FO211" s="3">
        <f t="shared" si="143"/>
        <v>0</v>
      </c>
      <c r="FP211" s="3">
        <f t="shared" si="143"/>
        <v>0</v>
      </c>
      <c r="FQ211" s="3">
        <f t="shared" si="143"/>
        <v>0</v>
      </c>
      <c r="FR211" s="3">
        <f t="shared" si="143"/>
        <v>0</v>
      </c>
      <c r="FS211" s="3">
        <f t="shared" ref="FS211:GX211" si="144">FS218</f>
        <v>0</v>
      </c>
      <c r="FT211" s="3">
        <f t="shared" si="144"/>
        <v>0</v>
      </c>
      <c r="FU211" s="3">
        <f t="shared" si="144"/>
        <v>0</v>
      </c>
      <c r="FV211" s="3">
        <f t="shared" si="144"/>
        <v>0</v>
      </c>
      <c r="FW211" s="3">
        <f t="shared" si="144"/>
        <v>0</v>
      </c>
      <c r="FX211" s="3">
        <f t="shared" si="144"/>
        <v>0</v>
      </c>
      <c r="FY211" s="3">
        <f t="shared" si="144"/>
        <v>0</v>
      </c>
      <c r="FZ211" s="3">
        <f t="shared" si="144"/>
        <v>0</v>
      </c>
      <c r="GA211" s="3">
        <f t="shared" si="144"/>
        <v>0</v>
      </c>
      <c r="GB211" s="3">
        <f t="shared" si="144"/>
        <v>0</v>
      </c>
      <c r="GC211" s="3">
        <f t="shared" si="144"/>
        <v>0</v>
      </c>
      <c r="GD211" s="3">
        <f t="shared" si="144"/>
        <v>0</v>
      </c>
      <c r="GE211" s="3">
        <f t="shared" si="144"/>
        <v>0</v>
      </c>
      <c r="GF211" s="3">
        <f t="shared" si="144"/>
        <v>0</v>
      </c>
      <c r="GG211" s="3">
        <f t="shared" si="144"/>
        <v>0</v>
      </c>
      <c r="GH211" s="3">
        <f t="shared" si="144"/>
        <v>0</v>
      </c>
      <c r="GI211" s="3">
        <f t="shared" si="144"/>
        <v>0</v>
      </c>
      <c r="GJ211" s="3">
        <f t="shared" si="144"/>
        <v>0</v>
      </c>
      <c r="GK211" s="3">
        <f t="shared" si="144"/>
        <v>0</v>
      </c>
      <c r="GL211" s="3">
        <f t="shared" si="144"/>
        <v>0</v>
      </c>
      <c r="GM211" s="3">
        <f t="shared" si="144"/>
        <v>0</v>
      </c>
      <c r="GN211" s="3">
        <f t="shared" si="144"/>
        <v>0</v>
      </c>
      <c r="GO211" s="3">
        <f t="shared" si="144"/>
        <v>0</v>
      </c>
      <c r="GP211" s="3">
        <f t="shared" si="144"/>
        <v>0</v>
      </c>
      <c r="GQ211" s="3">
        <f t="shared" si="144"/>
        <v>0</v>
      </c>
      <c r="GR211" s="3">
        <f t="shared" si="144"/>
        <v>0</v>
      </c>
      <c r="GS211" s="3">
        <f t="shared" si="144"/>
        <v>0</v>
      </c>
      <c r="GT211" s="3">
        <f t="shared" si="144"/>
        <v>0</v>
      </c>
      <c r="GU211" s="3">
        <f t="shared" si="144"/>
        <v>0</v>
      </c>
      <c r="GV211" s="3">
        <f t="shared" si="144"/>
        <v>0</v>
      </c>
      <c r="GW211" s="3">
        <f t="shared" si="144"/>
        <v>0</v>
      </c>
      <c r="GX211" s="3">
        <f t="shared" si="144"/>
        <v>0</v>
      </c>
    </row>
    <row r="213" spans="1:245" x14ac:dyDescent="0.2">
      <c r="A213">
        <v>17</v>
      </c>
      <c r="B213">
        <v>1</v>
      </c>
      <c r="E213" t="s">
        <v>16</v>
      </c>
      <c r="F213" t="s">
        <v>231</v>
      </c>
      <c r="G213" t="s">
        <v>232</v>
      </c>
      <c r="H213" t="s">
        <v>233</v>
      </c>
      <c r="I213">
        <v>1</v>
      </c>
      <c r="J213">
        <v>0</v>
      </c>
      <c r="K213">
        <v>1</v>
      </c>
      <c r="O213">
        <f>ROUND(CP213,2)</f>
        <v>1358142.99</v>
      </c>
      <c r="P213">
        <f>ROUND(CQ213*I213,2)</f>
        <v>1358142.99</v>
      </c>
      <c r="Q213">
        <f>ROUND(CR213*I213,2)</f>
        <v>0</v>
      </c>
      <c r="R213">
        <f>ROUND(CS213*I213,2)</f>
        <v>0</v>
      </c>
      <c r="S213">
        <f>ROUND(CT213*I213,2)</f>
        <v>0</v>
      </c>
      <c r="T213">
        <f>ROUND(CU213*I213,2)</f>
        <v>0</v>
      </c>
      <c r="U213">
        <f>CV213*I213</f>
        <v>0</v>
      </c>
      <c r="V213">
        <f>CW213*I213</f>
        <v>0</v>
      </c>
      <c r="W213">
        <f>ROUND(CX213*I213,2)</f>
        <v>0</v>
      </c>
      <c r="X213">
        <f t="shared" ref="X213:Y216" si="145">ROUND(CY213,2)</f>
        <v>0</v>
      </c>
      <c r="Y213">
        <f t="shared" si="145"/>
        <v>0</v>
      </c>
      <c r="AA213">
        <v>109128457</v>
      </c>
      <c r="AB213">
        <f>ROUND((AC213+AD213+AF213),6)</f>
        <v>233759.55</v>
      </c>
      <c r="AC213">
        <f>ROUND((ES213),6)</f>
        <v>233759.55</v>
      </c>
      <c r="AD213">
        <f>ROUND((((ET213)-(EU213))+AE213),6)</f>
        <v>0</v>
      </c>
      <c r="AE213">
        <f t="shared" ref="AE213:AF216" si="146">ROUND((EU213),6)</f>
        <v>0</v>
      </c>
      <c r="AF213">
        <f t="shared" si="146"/>
        <v>0</v>
      </c>
      <c r="AG213">
        <f>ROUND((AP213),6)</f>
        <v>0</v>
      </c>
      <c r="AH213">
        <f t="shared" ref="AH213:AI216" si="147">(EW213)</f>
        <v>0</v>
      </c>
      <c r="AI213">
        <f t="shared" si="147"/>
        <v>0</v>
      </c>
      <c r="AJ213">
        <f>(AS213)</f>
        <v>0</v>
      </c>
      <c r="AK213">
        <v>233759.55</v>
      </c>
      <c r="AL213">
        <v>233759.55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0</v>
      </c>
      <c r="AU213">
        <v>0</v>
      </c>
      <c r="AV213">
        <v>1</v>
      </c>
      <c r="AW213">
        <v>1</v>
      </c>
      <c r="AZ213">
        <v>1</v>
      </c>
      <c r="BA213">
        <v>1</v>
      </c>
      <c r="BB213">
        <v>1</v>
      </c>
      <c r="BC213">
        <v>5.81</v>
      </c>
      <c r="BD213" t="s">
        <v>3</v>
      </c>
      <c r="BE213" t="s">
        <v>3</v>
      </c>
      <c r="BF213" t="s">
        <v>3</v>
      </c>
      <c r="BG213" t="s">
        <v>3</v>
      </c>
      <c r="BH213">
        <v>3</v>
      </c>
      <c r="BI213">
        <v>3</v>
      </c>
      <c r="BJ213" t="s">
        <v>3</v>
      </c>
      <c r="BM213">
        <v>100</v>
      </c>
      <c r="BN213">
        <v>0</v>
      </c>
      <c r="BO213" t="s">
        <v>3</v>
      </c>
      <c r="BP213">
        <v>0</v>
      </c>
      <c r="BQ213">
        <v>5</v>
      </c>
      <c r="BR213">
        <v>0</v>
      </c>
      <c r="BS213">
        <v>1</v>
      </c>
      <c r="BT213">
        <v>1</v>
      </c>
      <c r="BU213">
        <v>1</v>
      </c>
      <c r="BV213">
        <v>1</v>
      </c>
      <c r="BW213">
        <v>1</v>
      </c>
      <c r="BX213">
        <v>1</v>
      </c>
      <c r="BY213" t="s">
        <v>3</v>
      </c>
      <c r="BZ213">
        <v>0</v>
      </c>
      <c r="CA213">
        <v>0</v>
      </c>
      <c r="CB213" t="s">
        <v>3</v>
      </c>
      <c r="CE213">
        <v>0</v>
      </c>
      <c r="CF213">
        <v>0</v>
      </c>
      <c r="CG213">
        <v>0</v>
      </c>
      <c r="CM213">
        <v>0</v>
      </c>
      <c r="CN213" t="s">
        <v>3</v>
      </c>
      <c r="CO213">
        <v>0</v>
      </c>
      <c r="CP213">
        <f>(P213+Q213+S213)</f>
        <v>1358142.99</v>
      </c>
      <c r="CQ213">
        <f>AC213*BC213</f>
        <v>1358142.9855</v>
      </c>
      <c r="CR213">
        <f>AD213*BB213</f>
        <v>0</v>
      </c>
      <c r="CS213">
        <f>AE213*BS213</f>
        <v>0</v>
      </c>
      <c r="CT213">
        <f>AF213*BA213</f>
        <v>0</v>
      </c>
      <c r="CU213">
        <f t="shared" ref="CU213:CX216" si="148">AG213</f>
        <v>0</v>
      </c>
      <c r="CV213">
        <f t="shared" si="148"/>
        <v>0</v>
      </c>
      <c r="CW213">
        <f t="shared" si="148"/>
        <v>0</v>
      </c>
      <c r="CX213">
        <f t="shared" si="148"/>
        <v>0</v>
      </c>
      <c r="CY213">
        <f>0</f>
        <v>0</v>
      </c>
      <c r="CZ213">
        <f>0</f>
        <v>0</v>
      </c>
      <c r="DC213" t="s">
        <v>3</v>
      </c>
      <c r="DD213" t="s">
        <v>3</v>
      </c>
      <c r="DE213" t="s">
        <v>3</v>
      </c>
      <c r="DF213" t="s">
        <v>3</v>
      </c>
      <c r="DG213" t="s">
        <v>3</v>
      </c>
      <c r="DH213" t="s">
        <v>3</v>
      </c>
      <c r="DI213" t="s">
        <v>3</v>
      </c>
      <c r="DJ213" t="s">
        <v>3</v>
      </c>
      <c r="DK213" t="s">
        <v>3</v>
      </c>
      <c r="DL213" t="s">
        <v>3</v>
      </c>
      <c r="DM213" t="s">
        <v>3</v>
      </c>
      <c r="DN213">
        <v>0</v>
      </c>
      <c r="DO213">
        <v>0</v>
      </c>
      <c r="DP213">
        <v>1</v>
      </c>
      <c r="DQ213">
        <v>1</v>
      </c>
      <c r="DU213">
        <v>1010</v>
      </c>
      <c r="DV213" t="s">
        <v>233</v>
      </c>
      <c r="DW213" t="s">
        <v>233</v>
      </c>
      <c r="DX213">
        <v>1</v>
      </c>
      <c r="DZ213" t="s">
        <v>3</v>
      </c>
      <c r="EA213" t="s">
        <v>3</v>
      </c>
      <c r="EB213" t="s">
        <v>3</v>
      </c>
      <c r="EC213" t="s">
        <v>3</v>
      </c>
      <c r="EE213">
        <v>102156992</v>
      </c>
      <c r="EF213">
        <v>5</v>
      </c>
      <c r="EG213" t="s">
        <v>234</v>
      </c>
      <c r="EH213">
        <v>0</v>
      </c>
      <c r="EI213" t="s">
        <v>3</v>
      </c>
      <c r="EJ213">
        <v>3</v>
      </c>
      <c r="EK213">
        <v>100</v>
      </c>
      <c r="EL213" t="s">
        <v>230</v>
      </c>
      <c r="EM213" t="s">
        <v>235</v>
      </c>
      <c r="EO213" t="s">
        <v>3</v>
      </c>
      <c r="EQ213">
        <v>0</v>
      </c>
      <c r="ER213">
        <v>233759.55</v>
      </c>
      <c r="ES213">
        <v>233759.55</v>
      </c>
      <c r="ET213">
        <v>0</v>
      </c>
      <c r="EU213">
        <v>0</v>
      </c>
      <c r="EV213">
        <v>0</v>
      </c>
      <c r="EW213">
        <v>0</v>
      </c>
      <c r="EX213">
        <v>0</v>
      </c>
      <c r="EY213">
        <v>0</v>
      </c>
      <c r="EZ213">
        <v>5</v>
      </c>
      <c r="FC213">
        <v>0</v>
      </c>
      <c r="FD213">
        <v>18</v>
      </c>
      <c r="FF213">
        <v>1302950</v>
      </c>
      <c r="FQ213">
        <v>0</v>
      </c>
      <c r="FR213">
        <f>ROUND(IF(AND(BH213=3,BI213=3),P213,0),2)</f>
        <v>1358142.99</v>
      </c>
      <c r="FS213">
        <v>0</v>
      </c>
      <c r="FX213">
        <v>0</v>
      </c>
      <c r="FY213">
        <v>0</v>
      </c>
      <c r="GA213" t="s">
        <v>236</v>
      </c>
      <c r="GD213">
        <v>1</v>
      </c>
      <c r="GF213">
        <v>1704445928</v>
      </c>
      <c r="GG213">
        <v>2</v>
      </c>
      <c r="GH213">
        <v>3</v>
      </c>
      <c r="GI213">
        <v>5</v>
      </c>
      <c r="GJ213">
        <v>0</v>
      </c>
      <c r="GK213">
        <v>0</v>
      </c>
      <c r="GL213">
        <f>ROUND(IF(AND(BH213=3,BI213=3,FS213&lt;&gt;0),P213,0),2)</f>
        <v>0</v>
      </c>
      <c r="GM213">
        <f>ROUND(O213+X213+Y213,2)+GX213</f>
        <v>1358142.99</v>
      </c>
      <c r="GN213">
        <f>IF(OR(BI213=0,BI213=1),ROUND(O213+X213+Y213,2),0)</f>
        <v>0</v>
      </c>
      <c r="GO213">
        <f>IF(BI213=2,ROUND(O213+X213+Y213,2),0)</f>
        <v>0</v>
      </c>
      <c r="GP213">
        <f>IF(BI213=4,ROUND(O213+X213+Y213,2)+GX213,0)</f>
        <v>0</v>
      </c>
      <c r="GR213">
        <v>1</v>
      </c>
      <c r="GS213">
        <v>1</v>
      </c>
      <c r="GT213">
        <v>0</v>
      </c>
      <c r="GU213" t="s">
        <v>3</v>
      </c>
      <c r="GV213">
        <f>ROUND((GT213),6)</f>
        <v>0</v>
      </c>
      <c r="GW213">
        <v>1</v>
      </c>
      <c r="GX213">
        <f>ROUND(HC213*I213,2)</f>
        <v>0</v>
      </c>
      <c r="HA213">
        <v>0</v>
      </c>
      <c r="HB213">
        <v>0</v>
      </c>
      <c r="HC213">
        <f>GV213*GW213</f>
        <v>0</v>
      </c>
      <c r="HE213" t="s">
        <v>31</v>
      </c>
      <c r="HF213" t="s">
        <v>237</v>
      </c>
      <c r="HM213" t="s">
        <v>3</v>
      </c>
      <c r="HN213" t="s">
        <v>3</v>
      </c>
      <c r="HO213" t="s">
        <v>3</v>
      </c>
      <c r="HP213" t="s">
        <v>3</v>
      </c>
      <c r="HQ213" t="s">
        <v>3</v>
      </c>
      <c r="IK213">
        <v>0</v>
      </c>
    </row>
    <row r="214" spans="1:245" x14ac:dyDescent="0.2">
      <c r="A214">
        <v>17</v>
      </c>
      <c r="B214">
        <v>1</v>
      </c>
      <c r="E214" t="s">
        <v>27</v>
      </c>
      <c r="F214" t="s">
        <v>238</v>
      </c>
      <c r="G214" t="s">
        <v>239</v>
      </c>
      <c r="H214" t="s">
        <v>233</v>
      </c>
      <c r="I214">
        <v>1</v>
      </c>
      <c r="J214">
        <v>0</v>
      </c>
      <c r="K214">
        <v>1</v>
      </c>
      <c r="O214">
        <f>ROUND(CP214,2)</f>
        <v>3566063.31</v>
      </c>
      <c r="P214">
        <f>ROUND(CQ214*I214,2)</f>
        <v>3566063.31</v>
      </c>
      <c r="Q214">
        <f>ROUND(CR214*I214,2)</f>
        <v>0</v>
      </c>
      <c r="R214">
        <f>ROUND(CS214*I214,2)</f>
        <v>0</v>
      </c>
      <c r="S214">
        <f>ROUND(CT214*I214,2)</f>
        <v>0</v>
      </c>
      <c r="T214">
        <f>ROUND(CU214*I214,2)</f>
        <v>0</v>
      </c>
      <c r="U214">
        <f>CV214*I214</f>
        <v>0</v>
      </c>
      <c r="V214">
        <f>CW214*I214</f>
        <v>0</v>
      </c>
      <c r="W214">
        <f>ROUND(CX214*I214,2)</f>
        <v>0</v>
      </c>
      <c r="X214">
        <f t="shared" si="145"/>
        <v>0</v>
      </c>
      <c r="Y214">
        <f t="shared" si="145"/>
        <v>0</v>
      </c>
      <c r="AA214">
        <v>109128457</v>
      </c>
      <c r="AB214">
        <f>ROUND((AC214+AD214+AF214),6)</f>
        <v>613780.26</v>
      </c>
      <c r="AC214">
        <f>ROUND((ES214),6)</f>
        <v>613780.26</v>
      </c>
      <c r="AD214">
        <f>ROUND((((ET214)-(EU214))+AE214),6)</f>
        <v>0</v>
      </c>
      <c r="AE214">
        <f t="shared" si="146"/>
        <v>0</v>
      </c>
      <c r="AF214">
        <f t="shared" si="146"/>
        <v>0</v>
      </c>
      <c r="AG214">
        <f>ROUND((AP214),6)</f>
        <v>0</v>
      </c>
      <c r="AH214">
        <f t="shared" si="147"/>
        <v>0</v>
      </c>
      <c r="AI214">
        <f t="shared" si="147"/>
        <v>0</v>
      </c>
      <c r="AJ214">
        <f>(AS214)</f>
        <v>0</v>
      </c>
      <c r="AK214">
        <v>613780.26</v>
      </c>
      <c r="AL214">
        <v>613780.26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1</v>
      </c>
      <c r="AW214">
        <v>1</v>
      </c>
      <c r="AZ214">
        <v>1</v>
      </c>
      <c r="BA214">
        <v>1</v>
      </c>
      <c r="BB214">
        <v>1</v>
      </c>
      <c r="BC214">
        <v>5.81</v>
      </c>
      <c r="BD214" t="s">
        <v>3</v>
      </c>
      <c r="BE214" t="s">
        <v>3</v>
      </c>
      <c r="BF214" t="s">
        <v>3</v>
      </c>
      <c r="BG214" t="s">
        <v>3</v>
      </c>
      <c r="BH214">
        <v>3</v>
      </c>
      <c r="BI214">
        <v>3</v>
      </c>
      <c r="BJ214" t="s">
        <v>3</v>
      </c>
      <c r="BM214">
        <v>100</v>
      </c>
      <c r="BN214">
        <v>0</v>
      </c>
      <c r="BO214" t="s">
        <v>3</v>
      </c>
      <c r="BP214">
        <v>0</v>
      </c>
      <c r="BQ214">
        <v>5</v>
      </c>
      <c r="BR214">
        <v>0</v>
      </c>
      <c r="BS214">
        <v>1</v>
      </c>
      <c r="BT214">
        <v>1</v>
      </c>
      <c r="BU214">
        <v>1</v>
      </c>
      <c r="BV214">
        <v>1</v>
      </c>
      <c r="BW214">
        <v>1</v>
      </c>
      <c r="BX214">
        <v>1</v>
      </c>
      <c r="BY214" t="s">
        <v>3</v>
      </c>
      <c r="BZ214">
        <v>0</v>
      </c>
      <c r="CA214">
        <v>0</v>
      </c>
      <c r="CB214" t="s">
        <v>3</v>
      </c>
      <c r="CE214">
        <v>0</v>
      </c>
      <c r="CF214">
        <v>0</v>
      </c>
      <c r="CG214">
        <v>0</v>
      </c>
      <c r="CM214">
        <v>0</v>
      </c>
      <c r="CN214" t="s">
        <v>3</v>
      </c>
      <c r="CO214">
        <v>0</v>
      </c>
      <c r="CP214">
        <f>(P214+Q214+S214)</f>
        <v>3566063.31</v>
      </c>
      <c r="CQ214">
        <f>AC214*BC214</f>
        <v>3566063.3106</v>
      </c>
      <c r="CR214">
        <f>AD214*BB214</f>
        <v>0</v>
      </c>
      <c r="CS214">
        <f>AE214*BS214</f>
        <v>0</v>
      </c>
      <c r="CT214">
        <f>AF214*BA214</f>
        <v>0</v>
      </c>
      <c r="CU214">
        <f t="shared" si="148"/>
        <v>0</v>
      </c>
      <c r="CV214">
        <f t="shared" si="148"/>
        <v>0</v>
      </c>
      <c r="CW214">
        <f t="shared" si="148"/>
        <v>0</v>
      </c>
      <c r="CX214">
        <f t="shared" si="148"/>
        <v>0</v>
      </c>
      <c r="CY214">
        <f>0</f>
        <v>0</v>
      </c>
      <c r="CZ214">
        <f>0</f>
        <v>0</v>
      </c>
      <c r="DC214" t="s">
        <v>3</v>
      </c>
      <c r="DD214" t="s">
        <v>3</v>
      </c>
      <c r="DE214" t="s">
        <v>3</v>
      </c>
      <c r="DF214" t="s">
        <v>3</v>
      </c>
      <c r="DG214" t="s">
        <v>3</v>
      </c>
      <c r="DH214" t="s">
        <v>3</v>
      </c>
      <c r="DI214" t="s">
        <v>3</v>
      </c>
      <c r="DJ214" t="s">
        <v>3</v>
      </c>
      <c r="DK214" t="s">
        <v>3</v>
      </c>
      <c r="DL214" t="s">
        <v>3</v>
      </c>
      <c r="DM214" t="s">
        <v>3</v>
      </c>
      <c r="DN214">
        <v>0</v>
      </c>
      <c r="DO214">
        <v>0</v>
      </c>
      <c r="DP214">
        <v>1</v>
      </c>
      <c r="DQ214">
        <v>1</v>
      </c>
      <c r="DU214">
        <v>1010</v>
      </c>
      <c r="DV214" t="s">
        <v>233</v>
      </c>
      <c r="DW214" t="s">
        <v>233</v>
      </c>
      <c r="DX214">
        <v>1</v>
      </c>
      <c r="DZ214" t="s">
        <v>3</v>
      </c>
      <c r="EA214" t="s">
        <v>3</v>
      </c>
      <c r="EB214" t="s">
        <v>3</v>
      </c>
      <c r="EC214" t="s">
        <v>3</v>
      </c>
      <c r="EE214">
        <v>102156992</v>
      </c>
      <c r="EF214">
        <v>5</v>
      </c>
      <c r="EG214" t="s">
        <v>234</v>
      </c>
      <c r="EH214">
        <v>0</v>
      </c>
      <c r="EI214" t="s">
        <v>3</v>
      </c>
      <c r="EJ214">
        <v>3</v>
      </c>
      <c r="EK214">
        <v>100</v>
      </c>
      <c r="EL214" t="s">
        <v>230</v>
      </c>
      <c r="EM214" t="s">
        <v>235</v>
      </c>
      <c r="EO214" t="s">
        <v>3</v>
      </c>
      <c r="EQ214">
        <v>0</v>
      </c>
      <c r="ER214">
        <v>613780.26</v>
      </c>
      <c r="ES214">
        <v>613780.26</v>
      </c>
      <c r="ET214">
        <v>0</v>
      </c>
      <c r="EU214">
        <v>0</v>
      </c>
      <c r="EV214">
        <v>0</v>
      </c>
      <c r="EW214">
        <v>0</v>
      </c>
      <c r="EX214">
        <v>0</v>
      </c>
      <c r="EY214">
        <v>0</v>
      </c>
      <c r="EZ214">
        <v>5</v>
      </c>
      <c r="FC214">
        <v>1</v>
      </c>
      <c r="FD214">
        <v>18</v>
      </c>
      <c r="FF214">
        <v>3955200</v>
      </c>
      <c r="FQ214">
        <v>0</v>
      </c>
      <c r="FR214">
        <f>ROUND(IF(AND(BH214=3,BI214=3),P214,0),2)</f>
        <v>3566063.31</v>
      </c>
      <c r="FS214">
        <v>0</v>
      </c>
      <c r="FX214">
        <v>0</v>
      </c>
      <c r="FY214">
        <v>0</v>
      </c>
      <c r="GA214" t="s">
        <v>240</v>
      </c>
      <c r="GD214">
        <v>1</v>
      </c>
      <c r="GF214">
        <v>210527711</v>
      </c>
      <c r="GG214">
        <v>2</v>
      </c>
      <c r="GH214">
        <v>3</v>
      </c>
      <c r="GI214">
        <v>3</v>
      </c>
      <c r="GJ214">
        <v>0</v>
      </c>
      <c r="GK214">
        <v>0</v>
      </c>
      <c r="GL214">
        <f>ROUND(IF(AND(BH214=3,BI214=3,FS214&lt;&gt;0),P214,0),2)</f>
        <v>0</v>
      </c>
      <c r="GM214">
        <f>ROUND(O214+X214+Y214,2)+GX214</f>
        <v>3566063.31</v>
      </c>
      <c r="GN214">
        <f>IF(OR(BI214=0,BI214=1),ROUND(O214+X214+Y214,2),0)</f>
        <v>0</v>
      </c>
      <c r="GO214">
        <f>IF(BI214=2,ROUND(O214+X214+Y214,2),0)</f>
        <v>0</v>
      </c>
      <c r="GP214">
        <f>IF(BI214=4,ROUND(O214+X214+Y214,2)+GX214,0)</f>
        <v>0</v>
      </c>
      <c r="GR214">
        <v>1</v>
      </c>
      <c r="GS214">
        <v>1</v>
      </c>
      <c r="GT214">
        <v>0</v>
      </c>
      <c r="GU214" t="s">
        <v>3</v>
      </c>
      <c r="GV214">
        <f>ROUND((GT214),6)</f>
        <v>0</v>
      </c>
      <c r="GW214">
        <v>1</v>
      </c>
      <c r="GX214">
        <f>ROUND(HC214*I214,2)</f>
        <v>0</v>
      </c>
      <c r="HA214">
        <v>0</v>
      </c>
      <c r="HB214">
        <v>0</v>
      </c>
      <c r="HC214">
        <f>GV214*GW214</f>
        <v>0</v>
      </c>
      <c r="HE214" t="s">
        <v>241</v>
      </c>
      <c r="HF214" t="s">
        <v>241</v>
      </c>
      <c r="HM214" t="s">
        <v>3</v>
      </c>
      <c r="HN214" t="s">
        <v>3</v>
      </c>
      <c r="HO214" t="s">
        <v>3</v>
      </c>
      <c r="HP214" t="s">
        <v>3</v>
      </c>
      <c r="HQ214" t="s">
        <v>3</v>
      </c>
      <c r="IK214">
        <v>0</v>
      </c>
    </row>
    <row r="215" spans="1:245" x14ac:dyDescent="0.2">
      <c r="A215">
        <v>17</v>
      </c>
      <c r="B215">
        <v>1</v>
      </c>
      <c r="E215" t="s">
        <v>31</v>
      </c>
      <c r="F215" t="s">
        <v>238</v>
      </c>
      <c r="G215" t="s">
        <v>242</v>
      </c>
      <c r="H215" t="s">
        <v>233</v>
      </c>
      <c r="I215">
        <v>1</v>
      </c>
      <c r="J215">
        <v>0</v>
      </c>
      <c r="K215">
        <v>1</v>
      </c>
      <c r="O215">
        <f>ROUND(CP215,2)</f>
        <v>1092106.8600000001</v>
      </c>
      <c r="P215">
        <f>ROUND(CQ215*I215,2)</f>
        <v>1092106.8600000001</v>
      </c>
      <c r="Q215">
        <f>ROUND(CR215*I215,2)</f>
        <v>0</v>
      </c>
      <c r="R215">
        <f>ROUND(CS215*I215,2)</f>
        <v>0</v>
      </c>
      <c r="S215">
        <f>ROUND(CT215*I215,2)</f>
        <v>0</v>
      </c>
      <c r="T215">
        <f>ROUND(CU215*I215,2)</f>
        <v>0</v>
      </c>
      <c r="U215">
        <f>CV215*I215</f>
        <v>0</v>
      </c>
      <c r="V215">
        <f>CW215*I215</f>
        <v>0</v>
      </c>
      <c r="W215">
        <f>ROUND(CX215*I215,2)</f>
        <v>0</v>
      </c>
      <c r="X215">
        <f t="shared" si="145"/>
        <v>0</v>
      </c>
      <c r="Y215">
        <f t="shared" si="145"/>
        <v>0</v>
      </c>
      <c r="AA215">
        <v>109128457</v>
      </c>
      <c r="AB215">
        <f>ROUND((AC215+AD215+AF215),6)</f>
        <v>187970.2</v>
      </c>
      <c r="AC215">
        <f>ROUND((ES215),6)</f>
        <v>187970.2</v>
      </c>
      <c r="AD215">
        <f>ROUND((((ET215)-(EU215))+AE215),6)</f>
        <v>0</v>
      </c>
      <c r="AE215">
        <f t="shared" si="146"/>
        <v>0</v>
      </c>
      <c r="AF215">
        <f t="shared" si="146"/>
        <v>0</v>
      </c>
      <c r="AG215">
        <f>ROUND((AP215),6)</f>
        <v>0</v>
      </c>
      <c r="AH215">
        <f t="shared" si="147"/>
        <v>0</v>
      </c>
      <c r="AI215">
        <f t="shared" si="147"/>
        <v>0</v>
      </c>
      <c r="AJ215">
        <f>(AS215)</f>
        <v>0</v>
      </c>
      <c r="AK215">
        <v>187970.2</v>
      </c>
      <c r="AL215">
        <v>187970.2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1</v>
      </c>
      <c r="AW215">
        <v>1</v>
      </c>
      <c r="AZ215">
        <v>1</v>
      </c>
      <c r="BA215">
        <v>1</v>
      </c>
      <c r="BB215">
        <v>1</v>
      </c>
      <c r="BC215">
        <v>5.81</v>
      </c>
      <c r="BD215" t="s">
        <v>3</v>
      </c>
      <c r="BE215" t="s">
        <v>3</v>
      </c>
      <c r="BF215" t="s">
        <v>3</v>
      </c>
      <c r="BG215" t="s">
        <v>3</v>
      </c>
      <c r="BH215">
        <v>3</v>
      </c>
      <c r="BI215">
        <v>3</v>
      </c>
      <c r="BJ215" t="s">
        <v>3</v>
      </c>
      <c r="BM215">
        <v>100</v>
      </c>
      <c r="BN215">
        <v>0</v>
      </c>
      <c r="BO215" t="s">
        <v>3</v>
      </c>
      <c r="BP215">
        <v>0</v>
      </c>
      <c r="BQ215">
        <v>5</v>
      </c>
      <c r="BR215">
        <v>0</v>
      </c>
      <c r="BS215">
        <v>1</v>
      </c>
      <c r="BT215">
        <v>1</v>
      </c>
      <c r="BU215">
        <v>1</v>
      </c>
      <c r="BV215">
        <v>1</v>
      </c>
      <c r="BW215">
        <v>1</v>
      </c>
      <c r="BX215">
        <v>1</v>
      </c>
      <c r="BY215" t="s">
        <v>3</v>
      </c>
      <c r="BZ215">
        <v>0</v>
      </c>
      <c r="CA215">
        <v>0</v>
      </c>
      <c r="CB215" t="s">
        <v>3</v>
      </c>
      <c r="CE215">
        <v>0</v>
      </c>
      <c r="CF215">
        <v>0</v>
      </c>
      <c r="CG215">
        <v>0</v>
      </c>
      <c r="CM215">
        <v>0</v>
      </c>
      <c r="CN215" t="s">
        <v>3</v>
      </c>
      <c r="CO215">
        <v>0</v>
      </c>
      <c r="CP215">
        <f>(P215+Q215+S215)</f>
        <v>1092106.8600000001</v>
      </c>
      <c r="CQ215">
        <f>AC215*BC215</f>
        <v>1092106.862</v>
      </c>
      <c r="CR215">
        <f>AD215*BB215</f>
        <v>0</v>
      </c>
      <c r="CS215">
        <f>AE215*BS215</f>
        <v>0</v>
      </c>
      <c r="CT215">
        <f>AF215*BA215</f>
        <v>0</v>
      </c>
      <c r="CU215">
        <f t="shared" si="148"/>
        <v>0</v>
      </c>
      <c r="CV215">
        <f t="shared" si="148"/>
        <v>0</v>
      </c>
      <c r="CW215">
        <f t="shared" si="148"/>
        <v>0</v>
      </c>
      <c r="CX215">
        <f t="shared" si="148"/>
        <v>0</v>
      </c>
      <c r="CY215">
        <f>0</f>
        <v>0</v>
      </c>
      <c r="CZ215">
        <f>0</f>
        <v>0</v>
      </c>
      <c r="DC215" t="s">
        <v>3</v>
      </c>
      <c r="DD215" t="s">
        <v>3</v>
      </c>
      <c r="DE215" t="s">
        <v>3</v>
      </c>
      <c r="DF215" t="s">
        <v>3</v>
      </c>
      <c r="DG215" t="s">
        <v>3</v>
      </c>
      <c r="DH215" t="s">
        <v>3</v>
      </c>
      <c r="DI215" t="s">
        <v>3</v>
      </c>
      <c r="DJ215" t="s">
        <v>3</v>
      </c>
      <c r="DK215" t="s">
        <v>3</v>
      </c>
      <c r="DL215" t="s">
        <v>3</v>
      </c>
      <c r="DM215" t="s">
        <v>3</v>
      </c>
      <c r="DN215">
        <v>0</v>
      </c>
      <c r="DO215">
        <v>0</v>
      </c>
      <c r="DP215">
        <v>1</v>
      </c>
      <c r="DQ215">
        <v>1</v>
      </c>
      <c r="DU215">
        <v>1010</v>
      </c>
      <c r="DV215" t="s">
        <v>233</v>
      </c>
      <c r="DW215" t="s">
        <v>233</v>
      </c>
      <c r="DX215">
        <v>1</v>
      </c>
      <c r="DZ215" t="s">
        <v>3</v>
      </c>
      <c r="EA215" t="s">
        <v>3</v>
      </c>
      <c r="EB215" t="s">
        <v>3</v>
      </c>
      <c r="EC215" t="s">
        <v>3</v>
      </c>
      <c r="EE215">
        <v>102156992</v>
      </c>
      <c r="EF215">
        <v>5</v>
      </c>
      <c r="EG215" t="s">
        <v>234</v>
      </c>
      <c r="EH215">
        <v>0</v>
      </c>
      <c r="EI215" t="s">
        <v>3</v>
      </c>
      <c r="EJ215">
        <v>3</v>
      </c>
      <c r="EK215">
        <v>100</v>
      </c>
      <c r="EL215" t="s">
        <v>230</v>
      </c>
      <c r="EM215" t="s">
        <v>235</v>
      </c>
      <c r="EO215" t="s">
        <v>3</v>
      </c>
      <c r="EQ215">
        <v>0</v>
      </c>
      <c r="ER215">
        <v>187970.2</v>
      </c>
      <c r="ES215">
        <v>187970.2</v>
      </c>
      <c r="ET215">
        <v>0</v>
      </c>
      <c r="EU215">
        <v>0</v>
      </c>
      <c r="EV215">
        <v>0</v>
      </c>
      <c r="EW215">
        <v>0</v>
      </c>
      <c r="EX215">
        <v>0</v>
      </c>
      <c r="EY215">
        <v>0</v>
      </c>
      <c r="EZ215">
        <v>5</v>
      </c>
      <c r="FC215">
        <v>1</v>
      </c>
      <c r="FD215">
        <v>18</v>
      </c>
      <c r="FF215">
        <v>1211280</v>
      </c>
      <c r="FQ215">
        <v>0</v>
      </c>
      <c r="FR215">
        <f>ROUND(IF(AND(BH215=3,BI215=3),P215,0),2)</f>
        <v>1092106.8600000001</v>
      </c>
      <c r="FS215">
        <v>0</v>
      </c>
      <c r="FX215">
        <v>0</v>
      </c>
      <c r="FY215">
        <v>0</v>
      </c>
      <c r="GA215" t="s">
        <v>243</v>
      </c>
      <c r="GD215">
        <v>1</v>
      </c>
      <c r="GF215">
        <v>-1609141115</v>
      </c>
      <c r="GG215">
        <v>2</v>
      </c>
      <c r="GH215">
        <v>3</v>
      </c>
      <c r="GI215">
        <v>3</v>
      </c>
      <c r="GJ215">
        <v>0</v>
      </c>
      <c r="GK215">
        <v>0</v>
      </c>
      <c r="GL215">
        <f>ROUND(IF(AND(BH215=3,BI215=3,FS215&lt;&gt;0),P215,0),2)</f>
        <v>0</v>
      </c>
      <c r="GM215">
        <f>ROUND(O215+X215+Y215,2)+GX215</f>
        <v>1092106.8600000001</v>
      </c>
      <c r="GN215">
        <f>IF(OR(BI215=0,BI215=1),ROUND(O215+X215+Y215,2),0)</f>
        <v>0</v>
      </c>
      <c r="GO215">
        <f>IF(BI215=2,ROUND(O215+X215+Y215,2),0)</f>
        <v>0</v>
      </c>
      <c r="GP215">
        <f>IF(BI215=4,ROUND(O215+X215+Y215,2)+GX215,0)</f>
        <v>0</v>
      </c>
      <c r="GR215">
        <v>1</v>
      </c>
      <c r="GS215">
        <v>1</v>
      </c>
      <c r="GT215">
        <v>0</v>
      </c>
      <c r="GU215" t="s">
        <v>3</v>
      </c>
      <c r="GV215">
        <f>ROUND((GT215),6)</f>
        <v>0</v>
      </c>
      <c r="GW215">
        <v>1</v>
      </c>
      <c r="GX215">
        <f>ROUND(HC215*I215,2)</f>
        <v>0</v>
      </c>
      <c r="HA215">
        <v>0</v>
      </c>
      <c r="HB215">
        <v>0</v>
      </c>
      <c r="HC215">
        <f>GV215*GW215</f>
        <v>0</v>
      </c>
      <c r="HE215" t="s">
        <v>241</v>
      </c>
      <c r="HF215" t="s">
        <v>241</v>
      </c>
      <c r="HM215" t="s">
        <v>3</v>
      </c>
      <c r="HN215" t="s">
        <v>3</v>
      </c>
      <c r="HO215" t="s">
        <v>3</v>
      </c>
      <c r="HP215" t="s">
        <v>3</v>
      </c>
      <c r="HQ215" t="s">
        <v>3</v>
      </c>
      <c r="IK215">
        <v>0</v>
      </c>
    </row>
    <row r="216" spans="1:245" x14ac:dyDescent="0.2">
      <c r="A216">
        <v>17</v>
      </c>
      <c r="B216">
        <v>1</v>
      </c>
      <c r="E216" t="s">
        <v>106</v>
      </c>
      <c r="F216" t="s">
        <v>231</v>
      </c>
      <c r="G216" t="s">
        <v>244</v>
      </c>
      <c r="H216" t="s">
        <v>233</v>
      </c>
      <c r="I216">
        <v>1</v>
      </c>
      <c r="J216">
        <v>0</v>
      </c>
      <c r="K216">
        <v>1</v>
      </c>
      <c r="O216">
        <f>ROUND(CP216,2)</f>
        <v>3226.53</v>
      </c>
      <c r="P216">
        <f>ROUND(CQ216*I216,2)</f>
        <v>3226.53</v>
      </c>
      <c r="Q216">
        <f>ROUND(CR216*I216,2)</f>
        <v>0</v>
      </c>
      <c r="R216">
        <f>ROUND(CS216*I216,2)</f>
        <v>0</v>
      </c>
      <c r="S216">
        <f>ROUND(CT216*I216,2)</f>
        <v>0</v>
      </c>
      <c r="T216">
        <f>ROUND(CU216*I216,2)</f>
        <v>0</v>
      </c>
      <c r="U216">
        <f>CV216*I216</f>
        <v>0</v>
      </c>
      <c r="V216">
        <f>CW216*I216</f>
        <v>0</v>
      </c>
      <c r="W216">
        <f>ROUND(CX216*I216,2)</f>
        <v>0</v>
      </c>
      <c r="X216">
        <f t="shared" si="145"/>
        <v>0</v>
      </c>
      <c r="Y216">
        <f t="shared" si="145"/>
        <v>0</v>
      </c>
      <c r="AA216">
        <v>109128457</v>
      </c>
      <c r="AB216">
        <f>ROUND((AC216+AD216+AF216),6)</f>
        <v>555.34</v>
      </c>
      <c r="AC216">
        <f>ROUND((ES216),6)</f>
        <v>555.34</v>
      </c>
      <c r="AD216">
        <f>ROUND((((ET216)-(EU216))+AE216),6)</f>
        <v>0</v>
      </c>
      <c r="AE216">
        <f t="shared" si="146"/>
        <v>0</v>
      </c>
      <c r="AF216">
        <f t="shared" si="146"/>
        <v>0</v>
      </c>
      <c r="AG216">
        <f>ROUND((AP216),6)</f>
        <v>0</v>
      </c>
      <c r="AH216">
        <f t="shared" si="147"/>
        <v>0</v>
      </c>
      <c r="AI216">
        <f t="shared" si="147"/>
        <v>0</v>
      </c>
      <c r="AJ216">
        <f>(AS216)</f>
        <v>0</v>
      </c>
      <c r="AK216">
        <v>555.34</v>
      </c>
      <c r="AL216">
        <v>555.34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1</v>
      </c>
      <c r="AW216">
        <v>1</v>
      </c>
      <c r="AZ216">
        <v>1</v>
      </c>
      <c r="BA216">
        <v>1</v>
      </c>
      <c r="BB216">
        <v>1</v>
      </c>
      <c r="BC216">
        <v>5.81</v>
      </c>
      <c r="BD216" t="s">
        <v>3</v>
      </c>
      <c r="BE216" t="s">
        <v>3</v>
      </c>
      <c r="BF216" t="s">
        <v>3</v>
      </c>
      <c r="BG216" t="s">
        <v>3</v>
      </c>
      <c r="BH216">
        <v>3</v>
      </c>
      <c r="BI216">
        <v>3</v>
      </c>
      <c r="BJ216" t="s">
        <v>3</v>
      </c>
      <c r="BM216">
        <v>100</v>
      </c>
      <c r="BN216">
        <v>0</v>
      </c>
      <c r="BO216" t="s">
        <v>3</v>
      </c>
      <c r="BP216">
        <v>0</v>
      </c>
      <c r="BQ216">
        <v>5</v>
      </c>
      <c r="BR216">
        <v>0</v>
      </c>
      <c r="BS216">
        <v>1</v>
      </c>
      <c r="BT216">
        <v>1</v>
      </c>
      <c r="BU216">
        <v>1</v>
      </c>
      <c r="BV216">
        <v>1</v>
      </c>
      <c r="BW216">
        <v>1</v>
      </c>
      <c r="BX216">
        <v>1</v>
      </c>
      <c r="BY216" t="s">
        <v>3</v>
      </c>
      <c r="BZ216">
        <v>0</v>
      </c>
      <c r="CA216">
        <v>0</v>
      </c>
      <c r="CB216" t="s">
        <v>3</v>
      </c>
      <c r="CE216">
        <v>0</v>
      </c>
      <c r="CF216">
        <v>0</v>
      </c>
      <c r="CG216">
        <v>0</v>
      </c>
      <c r="CM216">
        <v>0</v>
      </c>
      <c r="CN216" t="s">
        <v>3</v>
      </c>
      <c r="CO216">
        <v>0</v>
      </c>
      <c r="CP216">
        <f>(P216+Q216+S216)</f>
        <v>3226.53</v>
      </c>
      <c r="CQ216">
        <f>AC216*BC216</f>
        <v>3226.5254</v>
      </c>
      <c r="CR216">
        <f>AD216*BB216</f>
        <v>0</v>
      </c>
      <c r="CS216">
        <f>AE216*BS216</f>
        <v>0</v>
      </c>
      <c r="CT216">
        <f>AF216*BA216</f>
        <v>0</v>
      </c>
      <c r="CU216">
        <f t="shared" si="148"/>
        <v>0</v>
      </c>
      <c r="CV216">
        <f t="shared" si="148"/>
        <v>0</v>
      </c>
      <c r="CW216">
        <f t="shared" si="148"/>
        <v>0</v>
      </c>
      <c r="CX216">
        <f t="shared" si="148"/>
        <v>0</v>
      </c>
      <c r="CY216">
        <f>0</f>
        <v>0</v>
      </c>
      <c r="CZ216">
        <f>0</f>
        <v>0</v>
      </c>
      <c r="DC216" t="s">
        <v>3</v>
      </c>
      <c r="DD216" t="s">
        <v>3</v>
      </c>
      <c r="DE216" t="s">
        <v>3</v>
      </c>
      <c r="DF216" t="s">
        <v>3</v>
      </c>
      <c r="DG216" t="s">
        <v>3</v>
      </c>
      <c r="DH216" t="s">
        <v>3</v>
      </c>
      <c r="DI216" t="s">
        <v>3</v>
      </c>
      <c r="DJ216" t="s">
        <v>3</v>
      </c>
      <c r="DK216" t="s">
        <v>3</v>
      </c>
      <c r="DL216" t="s">
        <v>3</v>
      </c>
      <c r="DM216" t="s">
        <v>3</v>
      </c>
      <c r="DN216">
        <v>0</v>
      </c>
      <c r="DO216">
        <v>0</v>
      </c>
      <c r="DP216">
        <v>1</v>
      </c>
      <c r="DQ216">
        <v>1</v>
      </c>
      <c r="DU216">
        <v>1010</v>
      </c>
      <c r="DV216" t="s">
        <v>233</v>
      </c>
      <c r="DW216" t="s">
        <v>233</v>
      </c>
      <c r="DX216">
        <v>1</v>
      </c>
      <c r="DZ216" t="s">
        <v>3</v>
      </c>
      <c r="EA216" t="s">
        <v>3</v>
      </c>
      <c r="EB216" t="s">
        <v>3</v>
      </c>
      <c r="EC216" t="s">
        <v>3</v>
      </c>
      <c r="EE216">
        <v>102156992</v>
      </c>
      <c r="EF216">
        <v>5</v>
      </c>
      <c r="EG216" t="s">
        <v>234</v>
      </c>
      <c r="EH216">
        <v>0</v>
      </c>
      <c r="EI216" t="s">
        <v>3</v>
      </c>
      <c r="EJ216">
        <v>3</v>
      </c>
      <c r="EK216">
        <v>100</v>
      </c>
      <c r="EL216" t="s">
        <v>230</v>
      </c>
      <c r="EM216" t="s">
        <v>235</v>
      </c>
      <c r="EO216" t="s">
        <v>3</v>
      </c>
      <c r="EQ216">
        <v>0</v>
      </c>
      <c r="ER216">
        <v>555.34</v>
      </c>
      <c r="ES216">
        <v>555.34</v>
      </c>
      <c r="ET216">
        <v>0</v>
      </c>
      <c r="EU216">
        <v>0</v>
      </c>
      <c r="EV216">
        <v>0</v>
      </c>
      <c r="EW216">
        <v>0</v>
      </c>
      <c r="EX216">
        <v>0</v>
      </c>
      <c r="EY216">
        <v>0</v>
      </c>
      <c r="EZ216">
        <v>5</v>
      </c>
      <c r="FC216">
        <v>1</v>
      </c>
      <c r="FD216">
        <v>18</v>
      </c>
      <c r="FF216">
        <v>3714.47</v>
      </c>
      <c r="FQ216">
        <v>0</v>
      </c>
      <c r="FR216">
        <f>ROUND(IF(AND(BH216=3,BI216=3),P216,0),2)</f>
        <v>3226.53</v>
      </c>
      <c r="FS216">
        <v>0</v>
      </c>
      <c r="FX216">
        <v>0</v>
      </c>
      <c r="FY216">
        <v>0</v>
      </c>
      <c r="GA216" t="s">
        <v>245</v>
      </c>
      <c r="GD216">
        <v>1</v>
      </c>
      <c r="GF216">
        <v>-375142804</v>
      </c>
      <c r="GG216">
        <v>2</v>
      </c>
      <c r="GH216">
        <v>3</v>
      </c>
      <c r="GI216">
        <v>5</v>
      </c>
      <c r="GJ216">
        <v>0</v>
      </c>
      <c r="GK216">
        <v>0</v>
      </c>
      <c r="GL216">
        <f>ROUND(IF(AND(BH216=3,BI216=3,FS216&lt;&gt;0),P216,0),2)</f>
        <v>0</v>
      </c>
      <c r="GM216">
        <f>ROUND(O216+X216+Y216,2)+GX216</f>
        <v>3226.53</v>
      </c>
      <c r="GN216">
        <f>IF(OR(BI216=0,BI216=1),ROUND(O216+X216+Y216,2),0)</f>
        <v>0</v>
      </c>
      <c r="GO216">
        <f>IF(BI216=2,ROUND(O216+X216+Y216,2),0)</f>
        <v>0</v>
      </c>
      <c r="GP216">
        <f>IF(BI216=4,ROUND(O216+X216+Y216,2)+GX216,0)</f>
        <v>0</v>
      </c>
      <c r="GR216">
        <v>1</v>
      </c>
      <c r="GS216">
        <v>1</v>
      </c>
      <c r="GT216">
        <v>0</v>
      </c>
      <c r="GU216" t="s">
        <v>3</v>
      </c>
      <c r="GV216">
        <f>ROUND((GT216),6)</f>
        <v>0</v>
      </c>
      <c r="GW216">
        <v>1</v>
      </c>
      <c r="GX216">
        <f>ROUND(HC216*I216,2)</f>
        <v>0</v>
      </c>
      <c r="HA216">
        <v>0</v>
      </c>
      <c r="HB216">
        <v>0</v>
      </c>
      <c r="HC216">
        <f>GV216*GW216</f>
        <v>0</v>
      </c>
      <c r="HE216" t="s">
        <v>31</v>
      </c>
      <c r="HF216" t="s">
        <v>237</v>
      </c>
      <c r="HM216" t="s">
        <v>3</v>
      </c>
      <c r="HN216" t="s">
        <v>3</v>
      </c>
      <c r="HO216" t="s">
        <v>3</v>
      </c>
      <c r="HP216" t="s">
        <v>3</v>
      </c>
      <c r="HQ216" t="s">
        <v>3</v>
      </c>
      <c r="IK216">
        <v>0</v>
      </c>
    </row>
    <row r="218" spans="1:245" x14ac:dyDescent="0.2">
      <c r="A218" s="2">
        <v>51</v>
      </c>
      <c r="B218" s="2">
        <f>B209</f>
        <v>1</v>
      </c>
      <c r="C218" s="2">
        <f>A209</f>
        <v>4</v>
      </c>
      <c r="D218" s="2">
        <f>ROW(A209)</f>
        <v>209</v>
      </c>
      <c r="E218" s="2"/>
      <c r="F218" s="2" t="str">
        <f>IF(F209&lt;&gt;"",F209,"")</f>
        <v>Новый раздел</v>
      </c>
      <c r="G218" s="2" t="str">
        <f>IF(G209&lt;&gt;"",G209,"")</f>
        <v>Оборудование</v>
      </c>
      <c r="H218" s="2">
        <v>0</v>
      </c>
      <c r="I218" s="2"/>
      <c r="J218" s="2"/>
      <c r="K218" s="2"/>
      <c r="L218" s="2"/>
      <c r="M218" s="2"/>
      <c r="N218" s="2"/>
      <c r="O218" s="2">
        <f t="shared" ref="O218:T218" si="149">ROUND(AB218,2)</f>
        <v>6019539.6900000004</v>
      </c>
      <c r="P218" s="2">
        <f t="shared" si="149"/>
        <v>6019539.6900000004</v>
      </c>
      <c r="Q218" s="2">
        <f t="shared" si="149"/>
        <v>0</v>
      </c>
      <c r="R218" s="2">
        <f t="shared" si="149"/>
        <v>0</v>
      </c>
      <c r="S218" s="2">
        <f t="shared" si="149"/>
        <v>0</v>
      </c>
      <c r="T218" s="2">
        <f t="shared" si="149"/>
        <v>0</v>
      </c>
      <c r="U218" s="2">
        <f>AH218</f>
        <v>0</v>
      </c>
      <c r="V218" s="2">
        <f>AI218</f>
        <v>0</v>
      </c>
      <c r="W218" s="2">
        <f>ROUND(AJ218,2)</f>
        <v>0</v>
      </c>
      <c r="X218" s="2">
        <f>ROUND(AK218,2)</f>
        <v>0</v>
      </c>
      <c r="Y218" s="2">
        <f>ROUND(AL218,2)</f>
        <v>0</v>
      </c>
      <c r="Z218" s="2"/>
      <c r="AA218" s="2"/>
      <c r="AB218" s="2">
        <f>ROUND(SUMIF(AA213:AA216,"=109128457",O213:O216),2)</f>
        <v>6019539.6900000004</v>
      </c>
      <c r="AC218" s="2">
        <f>ROUND(SUMIF(AA213:AA216,"=109128457",P213:P216),2)</f>
        <v>6019539.6900000004</v>
      </c>
      <c r="AD218" s="2">
        <f>ROUND(SUMIF(AA213:AA216,"=109128457",Q213:Q216),2)</f>
        <v>0</v>
      </c>
      <c r="AE218" s="2">
        <f>ROUND(SUMIF(AA213:AA216,"=109128457",R213:R216),2)</f>
        <v>0</v>
      </c>
      <c r="AF218" s="2">
        <f>ROUND(SUMIF(AA213:AA216,"=109128457",S213:S216),2)</f>
        <v>0</v>
      </c>
      <c r="AG218" s="2">
        <f>ROUND(SUMIF(AA213:AA216,"=109128457",T213:T216),2)</f>
        <v>0</v>
      </c>
      <c r="AH218" s="2">
        <f>SUMIF(AA213:AA216,"=109128457",U213:U216)</f>
        <v>0</v>
      </c>
      <c r="AI218" s="2">
        <f>SUMIF(AA213:AA216,"=109128457",V213:V216)</f>
        <v>0</v>
      </c>
      <c r="AJ218" s="2">
        <f>ROUND(SUMIF(AA213:AA216,"=109128457",W213:W216),2)</f>
        <v>0</v>
      </c>
      <c r="AK218" s="2">
        <f>ROUND(SUMIF(AA213:AA216,"=109128457",X213:X216),2)</f>
        <v>0</v>
      </c>
      <c r="AL218" s="2">
        <f>ROUND(SUMIF(AA213:AA216,"=109128457",Y213:Y216),2)</f>
        <v>0</v>
      </c>
      <c r="AM218" s="2"/>
      <c r="AN218" s="2"/>
      <c r="AO218" s="2">
        <f t="shared" ref="AO218:BD218" si="150">ROUND(BX218,2)</f>
        <v>0</v>
      </c>
      <c r="AP218" s="2">
        <f t="shared" si="150"/>
        <v>6019539.6900000004</v>
      </c>
      <c r="AQ218" s="2">
        <f t="shared" si="150"/>
        <v>0</v>
      </c>
      <c r="AR218" s="2">
        <f t="shared" si="150"/>
        <v>6019539.6900000004</v>
      </c>
      <c r="AS218" s="2">
        <f t="shared" si="150"/>
        <v>0</v>
      </c>
      <c r="AT218" s="2">
        <f t="shared" si="150"/>
        <v>0</v>
      </c>
      <c r="AU218" s="2">
        <f t="shared" si="150"/>
        <v>0</v>
      </c>
      <c r="AV218" s="2">
        <f t="shared" si="150"/>
        <v>6019539.6900000004</v>
      </c>
      <c r="AW218" s="2">
        <f t="shared" si="150"/>
        <v>0</v>
      </c>
      <c r="AX218" s="2">
        <f t="shared" si="150"/>
        <v>0</v>
      </c>
      <c r="AY218" s="2">
        <f t="shared" si="150"/>
        <v>0</v>
      </c>
      <c r="AZ218" s="2">
        <f t="shared" si="150"/>
        <v>6019539.6900000004</v>
      </c>
      <c r="BA218" s="2">
        <f t="shared" si="150"/>
        <v>0</v>
      </c>
      <c r="BB218" s="2">
        <f t="shared" si="150"/>
        <v>0</v>
      </c>
      <c r="BC218" s="2">
        <f t="shared" si="150"/>
        <v>0</v>
      </c>
      <c r="BD218" s="2">
        <f t="shared" si="150"/>
        <v>0</v>
      </c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>
        <f>ROUND(SUMIF(AA213:AA216,"=109128457",FQ213:FQ216),2)</f>
        <v>0</v>
      </c>
      <c r="BY218" s="2">
        <f>ROUND(SUMIF(AA213:AA216,"=109128457",FR213:FR216),2)</f>
        <v>6019539.6900000004</v>
      </c>
      <c r="BZ218" s="2">
        <f>ROUND(SUMIF(AA213:AA216,"=109128457",GL213:GL216),2)</f>
        <v>0</v>
      </c>
      <c r="CA218" s="2">
        <f>ROUND(SUMIF(AA213:AA216,"=109128457",GM213:GM216),2)</f>
        <v>6019539.6900000004</v>
      </c>
      <c r="CB218" s="2">
        <f>ROUND(SUMIF(AA213:AA216,"=109128457",GN213:GN216),2)</f>
        <v>0</v>
      </c>
      <c r="CC218" s="2">
        <f>ROUND(SUMIF(AA213:AA216,"=109128457",GO213:GO216),2)</f>
        <v>0</v>
      </c>
      <c r="CD218" s="2">
        <f>ROUND(SUMIF(AA213:AA216,"=109128457",GP213:GP216),2)</f>
        <v>0</v>
      </c>
      <c r="CE218" s="2">
        <f>AC218-BX218</f>
        <v>6019539.6900000004</v>
      </c>
      <c r="CF218" s="2">
        <f>AC218-BY218</f>
        <v>0</v>
      </c>
      <c r="CG218" s="2">
        <f>BX218-BZ218</f>
        <v>0</v>
      </c>
      <c r="CH218" s="2">
        <f>AC218-BX218-BY218+BZ218</f>
        <v>0</v>
      </c>
      <c r="CI218" s="2">
        <f>BY218-BZ218</f>
        <v>6019539.6900000004</v>
      </c>
      <c r="CJ218" s="2">
        <f>ROUND(SUMIF(AA213:AA216,"=109128457",GX213:GX216),2)</f>
        <v>0</v>
      </c>
      <c r="CK218" s="2">
        <f>ROUND(SUMIF(AA213:AA216,"=109128457",GY213:GY216),2)</f>
        <v>0</v>
      </c>
      <c r="CL218" s="2">
        <f>ROUND(SUMIF(AA213:AA216,"=109128457",GZ213:GZ216),2)</f>
        <v>0</v>
      </c>
      <c r="CM218" s="2">
        <f>ROUND(SUMIF(AA213:AA216,"=109128457",HD213:HD216),2)</f>
        <v>0</v>
      </c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3"/>
      <c r="DH218" s="3"/>
      <c r="DI218" s="3"/>
      <c r="DJ218" s="3"/>
      <c r="DK218" s="3"/>
      <c r="DL218" s="3"/>
      <c r="DM218" s="3"/>
      <c r="DN218" s="3"/>
      <c r="DO218" s="3"/>
      <c r="DP218" s="3"/>
      <c r="DQ218" s="3"/>
      <c r="DR218" s="3"/>
      <c r="DS218" s="3"/>
      <c r="DT218" s="3"/>
      <c r="DU218" s="3"/>
      <c r="DV218" s="3"/>
      <c r="DW218" s="3"/>
      <c r="DX218" s="3"/>
      <c r="DY218" s="3"/>
      <c r="DZ218" s="3"/>
      <c r="EA218" s="3"/>
      <c r="EB218" s="3"/>
      <c r="EC218" s="3"/>
      <c r="ED218" s="3"/>
      <c r="EE218" s="3"/>
      <c r="EF218" s="3"/>
      <c r="EG218" s="3"/>
      <c r="EH218" s="3"/>
      <c r="EI218" s="3"/>
      <c r="EJ218" s="3"/>
      <c r="EK218" s="3"/>
      <c r="EL218" s="3"/>
      <c r="EM218" s="3"/>
      <c r="EN218" s="3"/>
      <c r="EO218" s="3"/>
      <c r="EP218" s="3"/>
      <c r="EQ218" s="3"/>
      <c r="ER218" s="3"/>
      <c r="ES218" s="3"/>
      <c r="ET218" s="3"/>
      <c r="EU218" s="3"/>
      <c r="EV218" s="3"/>
      <c r="EW218" s="3"/>
      <c r="EX218" s="3"/>
      <c r="EY218" s="3"/>
      <c r="EZ218" s="3"/>
      <c r="FA218" s="3"/>
      <c r="FB218" s="3"/>
      <c r="FC218" s="3"/>
      <c r="FD218" s="3"/>
      <c r="FE218" s="3"/>
      <c r="FF218" s="3"/>
      <c r="FG218" s="3"/>
      <c r="FH218" s="3"/>
      <c r="FI218" s="3"/>
      <c r="FJ218" s="3"/>
      <c r="FK218" s="3"/>
      <c r="FL218" s="3"/>
      <c r="FM218" s="3"/>
      <c r="FN218" s="3"/>
      <c r="FO218" s="3"/>
      <c r="FP218" s="3"/>
      <c r="FQ218" s="3"/>
      <c r="FR218" s="3"/>
      <c r="FS218" s="3"/>
      <c r="FT218" s="3"/>
      <c r="FU218" s="3"/>
      <c r="FV218" s="3"/>
      <c r="FW218" s="3"/>
      <c r="FX218" s="3"/>
      <c r="FY218" s="3"/>
      <c r="FZ218" s="3"/>
      <c r="GA218" s="3"/>
      <c r="GB218" s="3"/>
      <c r="GC218" s="3"/>
      <c r="GD218" s="3"/>
      <c r="GE218" s="3"/>
      <c r="GF218" s="3"/>
      <c r="GG218" s="3"/>
      <c r="GH218" s="3"/>
      <c r="GI218" s="3"/>
      <c r="GJ218" s="3"/>
      <c r="GK218" s="3"/>
      <c r="GL218" s="3"/>
      <c r="GM218" s="3"/>
      <c r="GN218" s="3"/>
      <c r="GO218" s="3"/>
      <c r="GP218" s="3"/>
      <c r="GQ218" s="3"/>
      <c r="GR218" s="3"/>
      <c r="GS218" s="3"/>
      <c r="GT218" s="3"/>
      <c r="GU218" s="3"/>
      <c r="GV218" s="3"/>
      <c r="GW218" s="3"/>
      <c r="GX218" s="3">
        <v>0</v>
      </c>
    </row>
    <row r="220" spans="1:245" x14ac:dyDescent="0.2">
      <c r="A220" s="4">
        <v>50</v>
      </c>
      <c r="B220" s="4">
        <v>0</v>
      </c>
      <c r="C220" s="4">
        <v>0</v>
      </c>
      <c r="D220" s="4">
        <v>1</v>
      </c>
      <c r="E220" s="4">
        <v>201</v>
      </c>
      <c r="F220" s="4">
        <f>ROUND(Source!O218,O220)</f>
        <v>6019539.6900000004</v>
      </c>
      <c r="G220" s="4" t="s">
        <v>36</v>
      </c>
      <c r="H220" s="4" t="s">
        <v>37</v>
      </c>
      <c r="I220" s="4"/>
      <c r="J220" s="4"/>
      <c r="K220" s="4">
        <v>201</v>
      </c>
      <c r="L220" s="4">
        <v>1</v>
      </c>
      <c r="M220" s="4">
        <v>3</v>
      </c>
      <c r="N220" s="4" t="s">
        <v>3</v>
      </c>
      <c r="O220" s="4">
        <v>2</v>
      </c>
      <c r="P220" s="4"/>
      <c r="Q220" s="4"/>
      <c r="R220" s="4"/>
      <c r="S220" s="4"/>
      <c r="T220" s="4"/>
      <c r="U220" s="4"/>
      <c r="V220" s="4"/>
      <c r="W220" s="4">
        <v>6019539.6900000004</v>
      </c>
      <c r="X220" s="4">
        <v>1</v>
      </c>
      <c r="Y220" s="4">
        <v>6019539.6900000004</v>
      </c>
      <c r="Z220" s="4"/>
      <c r="AA220" s="4"/>
      <c r="AB220" s="4"/>
    </row>
    <row r="221" spans="1:245" x14ac:dyDescent="0.2">
      <c r="A221" s="4">
        <v>50</v>
      </c>
      <c r="B221" s="4">
        <v>0</v>
      </c>
      <c r="C221" s="4">
        <v>0</v>
      </c>
      <c r="D221" s="4">
        <v>1</v>
      </c>
      <c r="E221" s="4">
        <v>202</v>
      </c>
      <c r="F221" s="4">
        <f>ROUND(Source!P218,O221)</f>
        <v>6019539.6900000004</v>
      </c>
      <c r="G221" s="4" t="s">
        <v>38</v>
      </c>
      <c r="H221" s="4" t="s">
        <v>39</v>
      </c>
      <c r="I221" s="4"/>
      <c r="J221" s="4"/>
      <c r="K221" s="4">
        <v>202</v>
      </c>
      <c r="L221" s="4">
        <v>2</v>
      </c>
      <c r="M221" s="4">
        <v>3</v>
      </c>
      <c r="N221" s="4" t="s">
        <v>3</v>
      </c>
      <c r="O221" s="4">
        <v>2</v>
      </c>
      <c r="P221" s="4"/>
      <c r="Q221" s="4"/>
      <c r="R221" s="4"/>
      <c r="S221" s="4"/>
      <c r="T221" s="4"/>
      <c r="U221" s="4"/>
      <c r="V221" s="4"/>
      <c r="W221" s="4">
        <v>6019539.6900000004</v>
      </c>
      <c r="X221" s="4">
        <v>1</v>
      </c>
      <c r="Y221" s="4">
        <v>6019539.6900000004</v>
      </c>
      <c r="Z221" s="4"/>
      <c r="AA221" s="4"/>
      <c r="AB221" s="4"/>
    </row>
    <row r="222" spans="1:245" x14ac:dyDescent="0.2">
      <c r="A222" s="4">
        <v>50</v>
      </c>
      <c r="B222" s="4">
        <v>0</v>
      </c>
      <c r="C222" s="4">
        <v>0</v>
      </c>
      <c r="D222" s="4">
        <v>1</v>
      </c>
      <c r="E222" s="4">
        <v>222</v>
      </c>
      <c r="F222" s="4">
        <f>ROUND(Source!AO218,O222)</f>
        <v>0</v>
      </c>
      <c r="G222" s="4" t="s">
        <v>40</v>
      </c>
      <c r="H222" s="4" t="s">
        <v>41</v>
      </c>
      <c r="I222" s="4"/>
      <c r="J222" s="4"/>
      <c r="K222" s="4">
        <v>222</v>
      </c>
      <c r="L222" s="4">
        <v>3</v>
      </c>
      <c r="M222" s="4">
        <v>3</v>
      </c>
      <c r="N222" s="4" t="s">
        <v>3</v>
      </c>
      <c r="O222" s="4">
        <v>2</v>
      </c>
      <c r="P222" s="4"/>
      <c r="Q222" s="4"/>
      <c r="R222" s="4"/>
      <c r="S222" s="4"/>
      <c r="T222" s="4"/>
      <c r="U222" s="4"/>
      <c r="V222" s="4"/>
      <c r="W222" s="4">
        <v>0</v>
      </c>
      <c r="X222" s="4">
        <v>1</v>
      </c>
      <c r="Y222" s="4">
        <v>0</v>
      </c>
      <c r="Z222" s="4"/>
      <c r="AA222" s="4"/>
      <c r="AB222" s="4"/>
    </row>
    <row r="223" spans="1:245" x14ac:dyDescent="0.2">
      <c r="A223" s="4">
        <v>50</v>
      </c>
      <c r="B223" s="4">
        <v>0</v>
      </c>
      <c r="C223" s="4">
        <v>0</v>
      </c>
      <c r="D223" s="4">
        <v>1</v>
      </c>
      <c r="E223" s="4">
        <v>225</v>
      </c>
      <c r="F223" s="4">
        <f>ROUND(Source!AV218,O223)</f>
        <v>6019539.6900000004</v>
      </c>
      <c r="G223" s="4" t="s">
        <v>42</v>
      </c>
      <c r="H223" s="4" t="s">
        <v>43</v>
      </c>
      <c r="I223" s="4"/>
      <c r="J223" s="4"/>
      <c r="K223" s="4">
        <v>225</v>
      </c>
      <c r="L223" s="4">
        <v>4</v>
      </c>
      <c r="M223" s="4">
        <v>3</v>
      </c>
      <c r="N223" s="4" t="s">
        <v>3</v>
      </c>
      <c r="O223" s="4">
        <v>2</v>
      </c>
      <c r="P223" s="4"/>
      <c r="Q223" s="4"/>
      <c r="R223" s="4"/>
      <c r="S223" s="4"/>
      <c r="T223" s="4"/>
      <c r="U223" s="4"/>
      <c r="V223" s="4"/>
      <c r="W223" s="4">
        <v>6019539.6900000004</v>
      </c>
      <c r="X223" s="4">
        <v>1</v>
      </c>
      <c r="Y223" s="4">
        <v>6019539.6900000004</v>
      </c>
      <c r="Z223" s="4"/>
      <c r="AA223" s="4"/>
      <c r="AB223" s="4"/>
    </row>
    <row r="224" spans="1:245" x14ac:dyDescent="0.2">
      <c r="A224" s="4">
        <v>50</v>
      </c>
      <c r="B224" s="4">
        <v>0</v>
      </c>
      <c r="C224" s="4">
        <v>0</v>
      </c>
      <c r="D224" s="4">
        <v>1</v>
      </c>
      <c r="E224" s="4">
        <v>226</v>
      </c>
      <c r="F224" s="4">
        <f>ROUND(Source!AW218,O224)</f>
        <v>0</v>
      </c>
      <c r="G224" s="4" t="s">
        <v>44</v>
      </c>
      <c r="H224" s="4" t="s">
        <v>45</v>
      </c>
      <c r="I224" s="4"/>
      <c r="J224" s="4"/>
      <c r="K224" s="4">
        <v>226</v>
      </c>
      <c r="L224" s="4">
        <v>5</v>
      </c>
      <c r="M224" s="4">
        <v>3</v>
      </c>
      <c r="N224" s="4" t="s">
        <v>3</v>
      </c>
      <c r="O224" s="4">
        <v>2</v>
      </c>
      <c r="P224" s="4"/>
      <c r="Q224" s="4"/>
      <c r="R224" s="4"/>
      <c r="S224" s="4"/>
      <c r="T224" s="4"/>
      <c r="U224" s="4"/>
      <c r="V224" s="4"/>
      <c r="W224" s="4">
        <v>0</v>
      </c>
      <c r="X224" s="4">
        <v>1</v>
      </c>
      <c r="Y224" s="4">
        <v>0</v>
      </c>
      <c r="Z224" s="4"/>
      <c r="AA224" s="4"/>
      <c r="AB224" s="4"/>
    </row>
    <row r="225" spans="1:28" x14ac:dyDescent="0.2">
      <c r="A225" s="4">
        <v>50</v>
      </c>
      <c r="B225" s="4">
        <v>0</v>
      </c>
      <c r="C225" s="4">
        <v>0</v>
      </c>
      <c r="D225" s="4">
        <v>1</v>
      </c>
      <c r="E225" s="4">
        <v>227</v>
      </c>
      <c r="F225" s="4">
        <f>ROUND(Source!AX218,O225)</f>
        <v>0</v>
      </c>
      <c r="G225" s="4" t="s">
        <v>46</v>
      </c>
      <c r="H225" s="4" t="s">
        <v>47</v>
      </c>
      <c r="I225" s="4"/>
      <c r="J225" s="4"/>
      <c r="K225" s="4">
        <v>227</v>
      </c>
      <c r="L225" s="4">
        <v>6</v>
      </c>
      <c r="M225" s="4">
        <v>3</v>
      </c>
      <c r="N225" s="4" t="s">
        <v>3</v>
      </c>
      <c r="O225" s="4">
        <v>2</v>
      </c>
      <c r="P225" s="4"/>
      <c r="Q225" s="4"/>
      <c r="R225" s="4"/>
      <c r="S225" s="4"/>
      <c r="T225" s="4"/>
      <c r="U225" s="4"/>
      <c r="V225" s="4"/>
      <c r="W225" s="4">
        <v>0</v>
      </c>
      <c r="X225" s="4">
        <v>1</v>
      </c>
      <c r="Y225" s="4">
        <v>0</v>
      </c>
      <c r="Z225" s="4"/>
      <c r="AA225" s="4"/>
      <c r="AB225" s="4"/>
    </row>
    <row r="226" spans="1:28" x14ac:dyDescent="0.2">
      <c r="A226" s="4">
        <v>50</v>
      </c>
      <c r="B226" s="4">
        <v>0</v>
      </c>
      <c r="C226" s="4">
        <v>0</v>
      </c>
      <c r="D226" s="4">
        <v>1</v>
      </c>
      <c r="E226" s="4">
        <v>228</v>
      </c>
      <c r="F226" s="4">
        <f>ROUND(Source!AY218,O226)</f>
        <v>0</v>
      </c>
      <c r="G226" s="4" t="s">
        <v>48</v>
      </c>
      <c r="H226" s="4" t="s">
        <v>49</v>
      </c>
      <c r="I226" s="4"/>
      <c r="J226" s="4"/>
      <c r="K226" s="4">
        <v>228</v>
      </c>
      <c r="L226" s="4">
        <v>7</v>
      </c>
      <c r="M226" s="4">
        <v>3</v>
      </c>
      <c r="N226" s="4" t="s">
        <v>3</v>
      </c>
      <c r="O226" s="4">
        <v>2</v>
      </c>
      <c r="P226" s="4"/>
      <c r="Q226" s="4"/>
      <c r="R226" s="4"/>
      <c r="S226" s="4"/>
      <c r="T226" s="4"/>
      <c r="U226" s="4"/>
      <c r="V226" s="4"/>
      <c r="W226" s="4">
        <v>0</v>
      </c>
      <c r="X226" s="4">
        <v>1</v>
      </c>
      <c r="Y226" s="4">
        <v>0</v>
      </c>
      <c r="Z226" s="4"/>
      <c r="AA226" s="4"/>
      <c r="AB226" s="4"/>
    </row>
    <row r="227" spans="1:28" x14ac:dyDescent="0.2">
      <c r="A227" s="4">
        <v>50</v>
      </c>
      <c r="B227" s="4">
        <v>0</v>
      </c>
      <c r="C227" s="4">
        <v>0</v>
      </c>
      <c r="D227" s="4">
        <v>1</v>
      </c>
      <c r="E227" s="4">
        <v>216</v>
      </c>
      <c r="F227" s="4">
        <f>ROUND(Source!AP218,O227)</f>
        <v>6019539.6900000004</v>
      </c>
      <c r="G227" s="4" t="s">
        <v>50</v>
      </c>
      <c r="H227" s="4" t="s">
        <v>51</v>
      </c>
      <c r="I227" s="4"/>
      <c r="J227" s="4"/>
      <c r="K227" s="4">
        <v>216</v>
      </c>
      <c r="L227" s="4">
        <v>8</v>
      </c>
      <c r="M227" s="4">
        <v>3</v>
      </c>
      <c r="N227" s="4" t="s">
        <v>3</v>
      </c>
      <c r="O227" s="4">
        <v>2</v>
      </c>
      <c r="P227" s="4"/>
      <c r="Q227" s="4"/>
      <c r="R227" s="4"/>
      <c r="S227" s="4"/>
      <c r="T227" s="4"/>
      <c r="U227" s="4"/>
      <c r="V227" s="4"/>
      <c r="W227" s="4">
        <v>6019539.6900000004</v>
      </c>
      <c r="X227" s="4">
        <v>1</v>
      </c>
      <c r="Y227" s="4">
        <v>6019539.6900000004</v>
      </c>
      <c r="Z227" s="4"/>
      <c r="AA227" s="4"/>
      <c r="AB227" s="4"/>
    </row>
    <row r="228" spans="1:28" x14ac:dyDescent="0.2">
      <c r="A228" s="4">
        <v>50</v>
      </c>
      <c r="B228" s="4">
        <v>0</v>
      </c>
      <c r="C228" s="4">
        <v>0</v>
      </c>
      <c r="D228" s="4">
        <v>1</v>
      </c>
      <c r="E228" s="4">
        <v>223</v>
      </c>
      <c r="F228" s="4">
        <f>ROUND(Source!AQ218,O228)</f>
        <v>0</v>
      </c>
      <c r="G228" s="4" t="s">
        <v>52</v>
      </c>
      <c r="H228" s="4" t="s">
        <v>53</v>
      </c>
      <c r="I228" s="4"/>
      <c r="J228" s="4"/>
      <c r="K228" s="4">
        <v>223</v>
      </c>
      <c r="L228" s="4">
        <v>9</v>
      </c>
      <c r="M228" s="4">
        <v>3</v>
      </c>
      <c r="N228" s="4" t="s">
        <v>3</v>
      </c>
      <c r="O228" s="4">
        <v>2</v>
      </c>
      <c r="P228" s="4"/>
      <c r="Q228" s="4"/>
      <c r="R228" s="4"/>
      <c r="S228" s="4"/>
      <c r="T228" s="4"/>
      <c r="U228" s="4"/>
      <c r="V228" s="4"/>
      <c r="W228" s="4">
        <v>0</v>
      </c>
      <c r="X228" s="4">
        <v>1</v>
      </c>
      <c r="Y228" s="4">
        <v>0</v>
      </c>
      <c r="Z228" s="4"/>
      <c r="AA228" s="4"/>
      <c r="AB228" s="4"/>
    </row>
    <row r="229" spans="1:28" x14ac:dyDescent="0.2">
      <c r="A229" s="4">
        <v>50</v>
      </c>
      <c r="B229" s="4">
        <v>0</v>
      </c>
      <c r="C229" s="4">
        <v>0</v>
      </c>
      <c r="D229" s="4">
        <v>1</v>
      </c>
      <c r="E229" s="4">
        <v>229</v>
      </c>
      <c r="F229" s="4">
        <f>ROUND(Source!AZ218,O229)</f>
        <v>6019539.6900000004</v>
      </c>
      <c r="G229" s="4" t="s">
        <v>54</v>
      </c>
      <c r="H229" s="4" t="s">
        <v>55</v>
      </c>
      <c r="I229" s="4"/>
      <c r="J229" s="4"/>
      <c r="K229" s="4">
        <v>229</v>
      </c>
      <c r="L229" s="4">
        <v>10</v>
      </c>
      <c r="M229" s="4">
        <v>3</v>
      </c>
      <c r="N229" s="4" t="s">
        <v>3</v>
      </c>
      <c r="O229" s="4">
        <v>2</v>
      </c>
      <c r="P229" s="4"/>
      <c r="Q229" s="4"/>
      <c r="R229" s="4"/>
      <c r="S229" s="4"/>
      <c r="T229" s="4"/>
      <c r="U229" s="4"/>
      <c r="V229" s="4"/>
      <c r="W229" s="4">
        <v>6019539.6900000004</v>
      </c>
      <c r="X229" s="4">
        <v>1</v>
      </c>
      <c r="Y229" s="4">
        <v>6019539.6900000004</v>
      </c>
      <c r="Z229" s="4"/>
      <c r="AA229" s="4"/>
      <c r="AB229" s="4"/>
    </row>
    <row r="230" spans="1:28" x14ac:dyDescent="0.2">
      <c r="A230" s="4">
        <v>50</v>
      </c>
      <c r="B230" s="4">
        <v>0</v>
      </c>
      <c r="C230" s="4">
        <v>0</v>
      </c>
      <c r="D230" s="4">
        <v>1</v>
      </c>
      <c r="E230" s="4">
        <v>203</v>
      </c>
      <c r="F230" s="4">
        <f>ROUND(Source!Q218,O230)</f>
        <v>0</v>
      </c>
      <c r="G230" s="4" t="s">
        <v>56</v>
      </c>
      <c r="H230" s="4" t="s">
        <v>57</v>
      </c>
      <c r="I230" s="4"/>
      <c r="J230" s="4"/>
      <c r="K230" s="4">
        <v>203</v>
      </c>
      <c r="L230" s="4">
        <v>11</v>
      </c>
      <c r="M230" s="4">
        <v>3</v>
      </c>
      <c r="N230" s="4" t="s">
        <v>3</v>
      </c>
      <c r="O230" s="4">
        <v>2</v>
      </c>
      <c r="P230" s="4"/>
      <c r="Q230" s="4"/>
      <c r="R230" s="4"/>
      <c r="S230" s="4"/>
      <c r="T230" s="4"/>
      <c r="U230" s="4"/>
      <c r="V230" s="4"/>
      <c r="W230" s="4">
        <v>0</v>
      </c>
      <c r="X230" s="4">
        <v>1</v>
      </c>
      <c r="Y230" s="4">
        <v>0</v>
      </c>
      <c r="Z230" s="4"/>
      <c r="AA230" s="4"/>
      <c r="AB230" s="4"/>
    </row>
    <row r="231" spans="1:28" x14ac:dyDescent="0.2">
      <c r="A231" s="4">
        <v>50</v>
      </c>
      <c r="B231" s="4">
        <v>0</v>
      </c>
      <c r="C231" s="4">
        <v>0</v>
      </c>
      <c r="D231" s="4">
        <v>1</v>
      </c>
      <c r="E231" s="4">
        <v>231</v>
      </c>
      <c r="F231" s="4">
        <f>ROUND(Source!BB218,O231)</f>
        <v>0</v>
      </c>
      <c r="G231" s="4" t="s">
        <v>58</v>
      </c>
      <c r="H231" s="4" t="s">
        <v>59</v>
      </c>
      <c r="I231" s="4"/>
      <c r="J231" s="4"/>
      <c r="K231" s="4">
        <v>231</v>
      </c>
      <c r="L231" s="4">
        <v>12</v>
      </c>
      <c r="M231" s="4">
        <v>3</v>
      </c>
      <c r="N231" s="4" t="s">
        <v>3</v>
      </c>
      <c r="O231" s="4">
        <v>2</v>
      </c>
      <c r="P231" s="4"/>
      <c r="Q231" s="4"/>
      <c r="R231" s="4"/>
      <c r="S231" s="4"/>
      <c r="T231" s="4"/>
      <c r="U231" s="4"/>
      <c r="V231" s="4"/>
      <c r="W231" s="4">
        <v>0</v>
      </c>
      <c r="X231" s="4">
        <v>1</v>
      </c>
      <c r="Y231" s="4">
        <v>0</v>
      </c>
      <c r="Z231" s="4"/>
      <c r="AA231" s="4"/>
      <c r="AB231" s="4"/>
    </row>
    <row r="232" spans="1:28" x14ac:dyDescent="0.2">
      <c r="A232" s="4">
        <v>50</v>
      </c>
      <c r="B232" s="4">
        <v>0</v>
      </c>
      <c r="C232" s="4">
        <v>0</v>
      </c>
      <c r="D232" s="4">
        <v>1</v>
      </c>
      <c r="E232" s="4">
        <v>204</v>
      </c>
      <c r="F232" s="4">
        <f>ROUND(Source!R218,O232)</f>
        <v>0</v>
      </c>
      <c r="G232" s="4" t="s">
        <v>60</v>
      </c>
      <c r="H232" s="4" t="s">
        <v>61</v>
      </c>
      <c r="I232" s="4"/>
      <c r="J232" s="4"/>
      <c r="K232" s="4">
        <v>204</v>
      </c>
      <c r="L232" s="4">
        <v>13</v>
      </c>
      <c r="M232" s="4">
        <v>3</v>
      </c>
      <c r="N232" s="4" t="s">
        <v>3</v>
      </c>
      <c r="O232" s="4">
        <v>2</v>
      </c>
      <c r="P232" s="4"/>
      <c r="Q232" s="4"/>
      <c r="R232" s="4"/>
      <c r="S232" s="4"/>
      <c r="T232" s="4"/>
      <c r="U232" s="4"/>
      <c r="V232" s="4"/>
      <c r="W232" s="4">
        <v>0</v>
      </c>
      <c r="X232" s="4">
        <v>1</v>
      </c>
      <c r="Y232" s="4">
        <v>0</v>
      </c>
      <c r="Z232" s="4"/>
      <c r="AA232" s="4"/>
      <c r="AB232" s="4"/>
    </row>
    <row r="233" spans="1:28" x14ac:dyDescent="0.2">
      <c r="A233" s="4">
        <v>50</v>
      </c>
      <c r="B233" s="4">
        <v>0</v>
      </c>
      <c r="C233" s="4">
        <v>0</v>
      </c>
      <c r="D233" s="4">
        <v>1</v>
      </c>
      <c r="E233" s="4">
        <v>205</v>
      </c>
      <c r="F233" s="4">
        <f>ROUND(Source!S218,O233)</f>
        <v>0</v>
      </c>
      <c r="G233" s="4" t="s">
        <v>62</v>
      </c>
      <c r="H233" s="4" t="s">
        <v>63</v>
      </c>
      <c r="I233" s="4"/>
      <c r="J233" s="4"/>
      <c r="K233" s="4">
        <v>205</v>
      </c>
      <c r="L233" s="4">
        <v>14</v>
      </c>
      <c r="M233" s="4">
        <v>3</v>
      </c>
      <c r="N233" s="4" t="s">
        <v>3</v>
      </c>
      <c r="O233" s="4">
        <v>2</v>
      </c>
      <c r="P233" s="4"/>
      <c r="Q233" s="4"/>
      <c r="R233" s="4"/>
      <c r="S233" s="4"/>
      <c r="T233" s="4"/>
      <c r="U233" s="4"/>
      <c r="V233" s="4"/>
      <c r="W233" s="4">
        <v>0</v>
      </c>
      <c r="X233" s="4">
        <v>1</v>
      </c>
      <c r="Y233" s="4">
        <v>0</v>
      </c>
      <c r="Z233" s="4"/>
      <c r="AA233" s="4"/>
      <c r="AB233" s="4"/>
    </row>
    <row r="234" spans="1:28" x14ac:dyDescent="0.2">
      <c r="A234" s="4">
        <v>50</v>
      </c>
      <c r="B234" s="4">
        <v>0</v>
      </c>
      <c r="C234" s="4">
        <v>0</v>
      </c>
      <c r="D234" s="4">
        <v>1</v>
      </c>
      <c r="E234" s="4">
        <v>232</v>
      </c>
      <c r="F234" s="4">
        <f>ROUND(Source!BC218,O234)</f>
        <v>0</v>
      </c>
      <c r="G234" s="4" t="s">
        <v>64</v>
      </c>
      <c r="H234" s="4" t="s">
        <v>65</v>
      </c>
      <c r="I234" s="4"/>
      <c r="J234" s="4"/>
      <c r="K234" s="4">
        <v>232</v>
      </c>
      <c r="L234" s="4">
        <v>15</v>
      </c>
      <c r="M234" s="4">
        <v>3</v>
      </c>
      <c r="N234" s="4" t="s">
        <v>3</v>
      </c>
      <c r="O234" s="4">
        <v>2</v>
      </c>
      <c r="P234" s="4"/>
      <c r="Q234" s="4"/>
      <c r="R234" s="4"/>
      <c r="S234" s="4"/>
      <c r="T234" s="4"/>
      <c r="U234" s="4"/>
      <c r="V234" s="4"/>
      <c r="W234" s="4">
        <v>0</v>
      </c>
      <c r="X234" s="4">
        <v>1</v>
      </c>
      <c r="Y234" s="4">
        <v>0</v>
      </c>
      <c r="Z234" s="4"/>
      <c r="AA234" s="4"/>
      <c r="AB234" s="4"/>
    </row>
    <row r="235" spans="1:28" x14ac:dyDescent="0.2">
      <c r="A235" s="4">
        <v>50</v>
      </c>
      <c r="B235" s="4">
        <v>0</v>
      </c>
      <c r="C235" s="4">
        <v>0</v>
      </c>
      <c r="D235" s="4">
        <v>1</v>
      </c>
      <c r="E235" s="4">
        <v>214</v>
      </c>
      <c r="F235" s="4">
        <f>ROUND(Source!AS218,O235)</f>
        <v>0</v>
      </c>
      <c r="G235" s="4" t="s">
        <v>66</v>
      </c>
      <c r="H235" s="4" t="s">
        <v>67</v>
      </c>
      <c r="I235" s="4"/>
      <c r="J235" s="4"/>
      <c r="K235" s="4">
        <v>214</v>
      </c>
      <c r="L235" s="4">
        <v>16</v>
      </c>
      <c r="M235" s="4">
        <v>3</v>
      </c>
      <c r="N235" s="4" t="s">
        <v>3</v>
      </c>
      <c r="O235" s="4">
        <v>2</v>
      </c>
      <c r="P235" s="4"/>
      <c r="Q235" s="4"/>
      <c r="R235" s="4"/>
      <c r="S235" s="4"/>
      <c r="T235" s="4"/>
      <c r="U235" s="4"/>
      <c r="V235" s="4"/>
      <c r="W235" s="4">
        <v>0</v>
      </c>
      <c r="X235" s="4">
        <v>1</v>
      </c>
      <c r="Y235" s="4">
        <v>0</v>
      </c>
      <c r="Z235" s="4"/>
      <c r="AA235" s="4"/>
      <c r="AB235" s="4"/>
    </row>
    <row r="236" spans="1:28" x14ac:dyDescent="0.2">
      <c r="A236" s="4">
        <v>50</v>
      </c>
      <c r="B236" s="4">
        <v>0</v>
      </c>
      <c r="C236" s="4">
        <v>0</v>
      </c>
      <c r="D236" s="4">
        <v>1</v>
      </c>
      <c r="E236" s="4">
        <v>215</v>
      </c>
      <c r="F236" s="4">
        <f>ROUND(Source!AT218,O236)</f>
        <v>0</v>
      </c>
      <c r="G236" s="4" t="s">
        <v>68</v>
      </c>
      <c r="H236" s="4" t="s">
        <v>69</v>
      </c>
      <c r="I236" s="4"/>
      <c r="J236" s="4"/>
      <c r="K236" s="4">
        <v>215</v>
      </c>
      <c r="L236" s="4">
        <v>17</v>
      </c>
      <c r="M236" s="4">
        <v>3</v>
      </c>
      <c r="N236" s="4" t="s">
        <v>3</v>
      </c>
      <c r="O236" s="4">
        <v>2</v>
      </c>
      <c r="P236" s="4"/>
      <c r="Q236" s="4"/>
      <c r="R236" s="4"/>
      <c r="S236" s="4"/>
      <c r="T236" s="4"/>
      <c r="U236" s="4"/>
      <c r="V236" s="4"/>
      <c r="W236" s="4">
        <v>0</v>
      </c>
      <c r="X236" s="4">
        <v>1</v>
      </c>
      <c r="Y236" s="4">
        <v>0</v>
      </c>
      <c r="Z236" s="4"/>
      <c r="AA236" s="4"/>
      <c r="AB236" s="4"/>
    </row>
    <row r="237" spans="1:28" x14ac:dyDescent="0.2">
      <c r="A237" s="4">
        <v>50</v>
      </c>
      <c r="B237" s="4">
        <v>0</v>
      </c>
      <c r="C237" s="4">
        <v>0</v>
      </c>
      <c r="D237" s="4">
        <v>1</v>
      </c>
      <c r="E237" s="4">
        <v>217</v>
      </c>
      <c r="F237" s="4">
        <f>ROUND(Source!AU218,O237)</f>
        <v>0</v>
      </c>
      <c r="G237" s="4" t="s">
        <v>70</v>
      </c>
      <c r="H237" s="4" t="s">
        <v>71</v>
      </c>
      <c r="I237" s="4"/>
      <c r="J237" s="4"/>
      <c r="K237" s="4">
        <v>217</v>
      </c>
      <c r="L237" s="4">
        <v>18</v>
      </c>
      <c r="M237" s="4">
        <v>3</v>
      </c>
      <c r="N237" s="4" t="s">
        <v>3</v>
      </c>
      <c r="O237" s="4">
        <v>2</v>
      </c>
      <c r="P237" s="4"/>
      <c r="Q237" s="4"/>
      <c r="R237" s="4"/>
      <c r="S237" s="4"/>
      <c r="T237" s="4"/>
      <c r="U237" s="4"/>
      <c r="V237" s="4"/>
      <c r="W237" s="4">
        <v>0</v>
      </c>
      <c r="X237" s="4">
        <v>1</v>
      </c>
      <c r="Y237" s="4">
        <v>0</v>
      </c>
      <c r="Z237" s="4"/>
      <c r="AA237" s="4"/>
      <c r="AB237" s="4"/>
    </row>
    <row r="238" spans="1:28" x14ac:dyDescent="0.2">
      <c r="A238" s="4">
        <v>50</v>
      </c>
      <c r="B238" s="4">
        <v>0</v>
      </c>
      <c r="C238" s="4">
        <v>0</v>
      </c>
      <c r="D238" s="4">
        <v>1</v>
      </c>
      <c r="E238" s="4">
        <v>230</v>
      </c>
      <c r="F238" s="4">
        <f>ROUND(Source!BA218,O238)</f>
        <v>0</v>
      </c>
      <c r="G238" s="4" t="s">
        <v>72</v>
      </c>
      <c r="H238" s="4" t="s">
        <v>73</v>
      </c>
      <c r="I238" s="4"/>
      <c r="J238" s="4"/>
      <c r="K238" s="4">
        <v>230</v>
      </c>
      <c r="L238" s="4">
        <v>19</v>
      </c>
      <c r="M238" s="4">
        <v>3</v>
      </c>
      <c r="N238" s="4" t="s">
        <v>3</v>
      </c>
      <c r="O238" s="4">
        <v>2</v>
      </c>
      <c r="P238" s="4"/>
      <c r="Q238" s="4"/>
      <c r="R238" s="4"/>
      <c r="S238" s="4"/>
      <c r="T238" s="4"/>
      <c r="U238" s="4"/>
      <c r="V238" s="4"/>
      <c r="W238" s="4">
        <v>0</v>
      </c>
      <c r="X238" s="4">
        <v>1</v>
      </c>
      <c r="Y238" s="4">
        <v>0</v>
      </c>
      <c r="Z238" s="4"/>
      <c r="AA238" s="4"/>
      <c r="AB238" s="4"/>
    </row>
    <row r="239" spans="1:28" x14ac:dyDescent="0.2">
      <c r="A239" s="4">
        <v>50</v>
      </c>
      <c r="B239" s="4">
        <v>0</v>
      </c>
      <c r="C239" s="4">
        <v>0</v>
      </c>
      <c r="D239" s="4">
        <v>1</v>
      </c>
      <c r="E239" s="4">
        <v>206</v>
      </c>
      <c r="F239" s="4">
        <f>ROUND(Source!T218,O239)</f>
        <v>0</v>
      </c>
      <c r="G239" s="4" t="s">
        <v>74</v>
      </c>
      <c r="H239" s="4" t="s">
        <v>75</v>
      </c>
      <c r="I239" s="4"/>
      <c r="J239" s="4"/>
      <c r="K239" s="4">
        <v>206</v>
      </c>
      <c r="L239" s="4">
        <v>20</v>
      </c>
      <c r="M239" s="4">
        <v>3</v>
      </c>
      <c r="N239" s="4" t="s">
        <v>3</v>
      </c>
      <c r="O239" s="4">
        <v>2</v>
      </c>
      <c r="P239" s="4"/>
      <c r="Q239" s="4"/>
      <c r="R239" s="4"/>
      <c r="S239" s="4"/>
      <c r="T239" s="4"/>
      <c r="U239" s="4"/>
      <c r="V239" s="4"/>
      <c r="W239" s="4">
        <v>0</v>
      </c>
      <c r="X239" s="4">
        <v>1</v>
      </c>
      <c r="Y239" s="4">
        <v>0</v>
      </c>
      <c r="Z239" s="4"/>
      <c r="AA239" s="4"/>
      <c r="AB239" s="4"/>
    </row>
    <row r="240" spans="1:28" x14ac:dyDescent="0.2">
      <c r="A240" s="4">
        <v>50</v>
      </c>
      <c r="B240" s="4">
        <v>0</v>
      </c>
      <c r="C240" s="4">
        <v>0</v>
      </c>
      <c r="D240" s="4">
        <v>1</v>
      </c>
      <c r="E240" s="4">
        <v>207</v>
      </c>
      <c r="F240" s="4">
        <f>Source!U218</f>
        <v>0</v>
      </c>
      <c r="G240" s="4" t="s">
        <v>76</v>
      </c>
      <c r="H240" s="4" t="s">
        <v>77</v>
      </c>
      <c r="I240" s="4"/>
      <c r="J240" s="4"/>
      <c r="K240" s="4">
        <v>207</v>
      </c>
      <c r="L240" s="4">
        <v>21</v>
      </c>
      <c r="M240" s="4">
        <v>3</v>
      </c>
      <c r="N240" s="4" t="s">
        <v>3</v>
      </c>
      <c r="O240" s="4">
        <v>-1</v>
      </c>
      <c r="P240" s="4"/>
      <c r="Q240" s="4"/>
      <c r="R240" s="4"/>
      <c r="S240" s="4"/>
      <c r="T240" s="4"/>
      <c r="U240" s="4"/>
      <c r="V240" s="4"/>
      <c r="W240" s="4">
        <v>0</v>
      </c>
      <c r="X240" s="4">
        <v>1</v>
      </c>
      <c r="Y240" s="4">
        <v>0</v>
      </c>
      <c r="Z240" s="4"/>
      <c r="AA240" s="4"/>
      <c r="AB240" s="4"/>
    </row>
    <row r="241" spans="1:206" x14ac:dyDescent="0.2">
      <c r="A241" s="4">
        <v>50</v>
      </c>
      <c r="B241" s="4">
        <v>0</v>
      </c>
      <c r="C241" s="4">
        <v>0</v>
      </c>
      <c r="D241" s="4">
        <v>1</v>
      </c>
      <c r="E241" s="4">
        <v>208</v>
      </c>
      <c r="F241" s="4">
        <f>Source!V218</f>
        <v>0</v>
      </c>
      <c r="G241" s="4" t="s">
        <v>78</v>
      </c>
      <c r="H241" s="4" t="s">
        <v>79</v>
      </c>
      <c r="I241" s="4"/>
      <c r="J241" s="4"/>
      <c r="K241" s="4">
        <v>208</v>
      </c>
      <c r="L241" s="4">
        <v>22</v>
      </c>
      <c r="M241" s="4">
        <v>3</v>
      </c>
      <c r="N241" s="4" t="s">
        <v>3</v>
      </c>
      <c r="O241" s="4">
        <v>-1</v>
      </c>
      <c r="P241" s="4"/>
      <c r="Q241" s="4"/>
      <c r="R241" s="4"/>
      <c r="S241" s="4"/>
      <c r="T241" s="4"/>
      <c r="U241" s="4"/>
      <c r="V241" s="4"/>
      <c r="W241" s="4">
        <v>0</v>
      </c>
      <c r="X241" s="4">
        <v>1</v>
      </c>
      <c r="Y241" s="4">
        <v>0</v>
      </c>
      <c r="Z241" s="4"/>
      <c r="AA241" s="4"/>
      <c r="AB241" s="4"/>
    </row>
    <row r="242" spans="1:206" x14ac:dyDescent="0.2">
      <c r="A242" s="4">
        <v>50</v>
      </c>
      <c r="B242" s="4">
        <v>0</v>
      </c>
      <c r="C242" s="4">
        <v>0</v>
      </c>
      <c r="D242" s="4">
        <v>1</v>
      </c>
      <c r="E242" s="4">
        <v>209</v>
      </c>
      <c r="F242" s="4">
        <f>ROUND(Source!W218,O242)</f>
        <v>0</v>
      </c>
      <c r="G242" s="4" t="s">
        <v>80</v>
      </c>
      <c r="H242" s="4" t="s">
        <v>81</v>
      </c>
      <c r="I242" s="4"/>
      <c r="J242" s="4"/>
      <c r="K242" s="4">
        <v>209</v>
      </c>
      <c r="L242" s="4">
        <v>23</v>
      </c>
      <c r="M242" s="4">
        <v>3</v>
      </c>
      <c r="N242" s="4" t="s">
        <v>3</v>
      </c>
      <c r="O242" s="4">
        <v>2</v>
      </c>
      <c r="P242" s="4"/>
      <c r="Q242" s="4"/>
      <c r="R242" s="4"/>
      <c r="S242" s="4"/>
      <c r="T242" s="4"/>
      <c r="U242" s="4"/>
      <c r="V242" s="4"/>
      <c r="W242" s="4">
        <v>0</v>
      </c>
      <c r="X242" s="4">
        <v>1</v>
      </c>
      <c r="Y242" s="4">
        <v>0</v>
      </c>
      <c r="Z242" s="4"/>
      <c r="AA242" s="4"/>
      <c r="AB242" s="4"/>
    </row>
    <row r="243" spans="1:206" x14ac:dyDescent="0.2">
      <c r="A243" s="4">
        <v>50</v>
      </c>
      <c r="B243" s="4">
        <v>0</v>
      </c>
      <c r="C243" s="4">
        <v>0</v>
      </c>
      <c r="D243" s="4">
        <v>1</v>
      </c>
      <c r="E243" s="4">
        <v>233</v>
      </c>
      <c r="F243" s="4">
        <f>ROUND(Source!BD218,O243)</f>
        <v>0</v>
      </c>
      <c r="G243" s="4" t="s">
        <v>82</v>
      </c>
      <c r="H243" s="4" t="s">
        <v>83</v>
      </c>
      <c r="I243" s="4"/>
      <c r="J243" s="4"/>
      <c r="K243" s="4">
        <v>233</v>
      </c>
      <c r="L243" s="4">
        <v>24</v>
      </c>
      <c r="M243" s="4">
        <v>3</v>
      </c>
      <c r="N243" s="4" t="s">
        <v>3</v>
      </c>
      <c r="O243" s="4">
        <v>2</v>
      </c>
      <c r="P243" s="4"/>
      <c r="Q243" s="4"/>
      <c r="R243" s="4"/>
      <c r="S243" s="4"/>
      <c r="T243" s="4"/>
      <c r="U243" s="4"/>
      <c r="V243" s="4"/>
      <c r="W243" s="4">
        <v>0</v>
      </c>
      <c r="X243" s="4">
        <v>1</v>
      </c>
      <c r="Y243" s="4">
        <v>0</v>
      </c>
      <c r="Z243" s="4"/>
      <c r="AA243" s="4"/>
      <c r="AB243" s="4"/>
    </row>
    <row r="244" spans="1:206" x14ac:dyDescent="0.2">
      <c r="A244" s="4">
        <v>50</v>
      </c>
      <c r="B244" s="4">
        <v>0</v>
      </c>
      <c r="C244" s="4">
        <v>0</v>
      </c>
      <c r="D244" s="4">
        <v>1</v>
      </c>
      <c r="E244" s="4">
        <v>210</v>
      </c>
      <c r="F244" s="4">
        <f>ROUND(Source!X218,O244)</f>
        <v>0</v>
      </c>
      <c r="G244" s="4" t="s">
        <v>84</v>
      </c>
      <c r="H244" s="4" t="s">
        <v>85</v>
      </c>
      <c r="I244" s="4"/>
      <c r="J244" s="4"/>
      <c r="K244" s="4">
        <v>210</v>
      </c>
      <c r="L244" s="4">
        <v>25</v>
      </c>
      <c r="M244" s="4">
        <v>3</v>
      </c>
      <c r="N244" s="4" t="s">
        <v>3</v>
      </c>
      <c r="O244" s="4">
        <v>2</v>
      </c>
      <c r="P244" s="4"/>
      <c r="Q244" s="4"/>
      <c r="R244" s="4"/>
      <c r="S244" s="4"/>
      <c r="T244" s="4"/>
      <c r="U244" s="4"/>
      <c r="V244" s="4"/>
      <c r="W244" s="4">
        <v>0</v>
      </c>
      <c r="X244" s="4">
        <v>1</v>
      </c>
      <c r="Y244" s="4">
        <v>0</v>
      </c>
      <c r="Z244" s="4"/>
      <c r="AA244" s="4"/>
      <c r="AB244" s="4"/>
    </row>
    <row r="245" spans="1:206" x14ac:dyDescent="0.2">
      <c r="A245" s="4">
        <v>50</v>
      </c>
      <c r="B245" s="4">
        <v>0</v>
      </c>
      <c r="C245" s="4">
        <v>0</v>
      </c>
      <c r="D245" s="4">
        <v>1</v>
      </c>
      <c r="E245" s="4">
        <v>211</v>
      </c>
      <c r="F245" s="4">
        <f>ROUND(Source!Y218,O245)</f>
        <v>0</v>
      </c>
      <c r="G245" s="4" t="s">
        <v>86</v>
      </c>
      <c r="H245" s="4" t="s">
        <v>87</v>
      </c>
      <c r="I245" s="4"/>
      <c r="J245" s="4"/>
      <c r="K245" s="4">
        <v>211</v>
      </c>
      <c r="L245" s="4">
        <v>26</v>
      </c>
      <c r="M245" s="4">
        <v>3</v>
      </c>
      <c r="N245" s="4" t="s">
        <v>3</v>
      </c>
      <c r="O245" s="4">
        <v>2</v>
      </c>
      <c r="P245" s="4"/>
      <c r="Q245" s="4"/>
      <c r="R245" s="4"/>
      <c r="S245" s="4"/>
      <c r="T245" s="4"/>
      <c r="U245" s="4"/>
      <c r="V245" s="4"/>
      <c r="W245" s="4">
        <v>0</v>
      </c>
      <c r="X245" s="4">
        <v>1</v>
      </c>
      <c r="Y245" s="4">
        <v>0</v>
      </c>
      <c r="Z245" s="4"/>
      <c r="AA245" s="4"/>
      <c r="AB245" s="4"/>
    </row>
    <row r="246" spans="1:206" x14ac:dyDescent="0.2">
      <c r="A246" s="4">
        <v>50</v>
      </c>
      <c r="B246" s="4">
        <v>0</v>
      </c>
      <c r="C246" s="4">
        <v>0</v>
      </c>
      <c r="D246" s="4">
        <v>1</v>
      </c>
      <c r="E246" s="4">
        <v>224</v>
      </c>
      <c r="F246" s="4">
        <f>ROUND(Source!AR218,O246)</f>
        <v>6019539.6900000004</v>
      </c>
      <c r="G246" s="4" t="s">
        <v>88</v>
      </c>
      <c r="H246" s="4" t="s">
        <v>89</v>
      </c>
      <c r="I246" s="4"/>
      <c r="J246" s="4"/>
      <c r="K246" s="4">
        <v>224</v>
      </c>
      <c r="L246" s="4">
        <v>27</v>
      </c>
      <c r="M246" s="4">
        <v>3</v>
      </c>
      <c r="N246" s="4" t="s">
        <v>3</v>
      </c>
      <c r="O246" s="4">
        <v>2</v>
      </c>
      <c r="P246" s="4"/>
      <c r="Q246" s="4"/>
      <c r="R246" s="4"/>
      <c r="S246" s="4"/>
      <c r="T246" s="4"/>
      <c r="U246" s="4"/>
      <c r="V246" s="4"/>
      <c r="W246" s="4">
        <v>6019539.6900000004</v>
      </c>
      <c r="X246" s="4">
        <v>1</v>
      </c>
      <c r="Y246" s="4">
        <v>6019539.6900000004</v>
      </c>
      <c r="Z246" s="4"/>
      <c r="AA246" s="4"/>
      <c r="AB246" s="4"/>
    </row>
    <row r="248" spans="1:206" x14ac:dyDescent="0.2">
      <c r="A248" s="2">
        <v>51</v>
      </c>
      <c r="B248" s="2">
        <f>B20</f>
        <v>1</v>
      </c>
      <c r="C248" s="2">
        <f>A20</f>
        <v>3</v>
      </c>
      <c r="D248" s="2">
        <f>ROW(A20)</f>
        <v>20</v>
      </c>
      <c r="E248" s="2"/>
      <c r="F248" s="2" t="str">
        <f>IF(F20&lt;&gt;"",F20,"")</f>
        <v>Новая локальная смета</v>
      </c>
      <c r="G248" s="2" t="str">
        <f>IF(G20&lt;&gt;"",G20,"")</f>
        <v>Замена ДГР и ТСН</v>
      </c>
      <c r="H248" s="2">
        <v>0</v>
      </c>
      <c r="I248" s="2"/>
      <c r="J248" s="2"/>
      <c r="K248" s="2"/>
      <c r="L248" s="2"/>
      <c r="M248" s="2"/>
      <c r="N248" s="2"/>
      <c r="O248" s="2">
        <f t="shared" ref="O248:T248" si="151">ROUND(O32+O70+O117+O179+O218+AB248,2)</f>
        <v>6473415.6900000004</v>
      </c>
      <c r="P248" s="2">
        <f t="shared" si="151"/>
        <v>6040206.5599999996</v>
      </c>
      <c r="Q248" s="2">
        <f t="shared" si="151"/>
        <v>58900.89</v>
      </c>
      <c r="R248" s="2">
        <f t="shared" si="151"/>
        <v>13366.2</v>
      </c>
      <c r="S248" s="2">
        <f t="shared" si="151"/>
        <v>374308.24</v>
      </c>
      <c r="T248" s="2">
        <f t="shared" si="151"/>
        <v>0</v>
      </c>
      <c r="U248" s="2">
        <f>U32+U70+U117+U179+U218+AH248</f>
        <v>900.76352400000019</v>
      </c>
      <c r="V248" s="2">
        <f>V32+V70+V117+V179+V218+AI248</f>
        <v>29.123549999999998</v>
      </c>
      <c r="W248" s="2">
        <f>ROUND(W32+W70+W117+W179+W218+AJ248,2)</f>
        <v>0</v>
      </c>
      <c r="X248" s="2">
        <f>ROUND(X32+X70+X117+X179+X218+AK248,2)</f>
        <v>279323.59999999998</v>
      </c>
      <c r="Y248" s="2">
        <f>ROUND(Y32+Y70+Y117+Y179+Y218+AL248,2)</f>
        <v>177849.12</v>
      </c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>
        <f t="shared" ref="AO248:BD248" si="152">ROUND(AO32+AO70+AO117+AO179+AO218+BX248,2)</f>
        <v>0</v>
      </c>
      <c r="AP248" s="2">
        <f t="shared" si="152"/>
        <v>6019539.6900000004</v>
      </c>
      <c r="AQ248" s="2">
        <f t="shared" si="152"/>
        <v>0</v>
      </c>
      <c r="AR248" s="2">
        <f t="shared" si="152"/>
        <v>6930588.4100000001</v>
      </c>
      <c r="AS248" s="2">
        <f t="shared" si="152"/>
        <v>0</v>
      </c>
      <c r="AT248" s="2">
        <f t="shared" si="152"/>
        <v>303106.53999999998</v>
      </c>
      <c r="AU248" s="2">
        <f t="shared" si="152"/>
        <v>607942.18000000005</v>
      </c>
      <c r="AV248" s="2">
        <f t="shared" si="152"/>
        <v>6040206.5599999996</v>
      </c>
      <c r="AW248" s="2">
        <f t="shared" si="152"/>
        <v>20666.87</v>
      </c>
      <c r="AX248" s="2">
        <f t="shared" si="152"/>
        <v>0</v>
      </c>
      <c r="AY248" s="2">
        <f t="shared" si="152"/>
        <v>20666.87</v>
      </c>
      <c r="AZ248" s="2">
        <f t="shared" si="152"/>
        <v>6019539.6900000004</v>
      </c>
      <c r="BA248" s="2">
        <f t="shared" si="152"/>
        <v>0</v>
      </c>
      <c r="BB248" s="2">
        <f t="shared" si="152"/>
        <v>0</v>
      </c>
      <c r="BC248" s="2">
        <f t="shared" si="152"/>
        <v>0</v>
      </c>
      <c r="BD248" s="2">
        <f t="shared" si="152"/>
        <v>0</v>
      </c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3"/>
      <c r="DH248" s="3"/>
      <c r="DI248" s="3"/>
      <c r="DJ248" s="3"/>
      <c r="DK248" s="3"/>
      <c r="DL248" s="3"/>
      <c r="DM248" s="3"/>
      <c r="DN248" s="3"/>
      <c r="DO248" s="3"/>
      <c r="DP248" s="3"/>
      <c r="DQ248" s="3"/>
      <c r="DR248" s="3"/>
      <c r="DS248" s="3"/>
      <c r="DT248" s="3"/>
      <c r="DU248" s="3"/>
      <c r="DV248" s="3"/>
      <c r="DW248" s="3"/>
      <c r="DX248" s="3"/>
      <c r="DY248" s="3"/>
      <c r="DZ248" s="3"/>
      <c r="EA248" s="3"/>
      <c r="EB248" s="3"/>
      <c r="EC248" s="3"/>
      <c r="ED248" s="3"/>
      <c r="EE248" s="3"/>
      <c r="EF248" s="3"/>
      <c r="EG248" s="3"/>
      <c r="EH248" s="3"/>
      <c r="EI248" s="3"/>
      <c r="EJ248" s="3"/>
      <c r="EK248" s="3"/>
      <c r="EL248" s="3"/>
      <c r="EM248" s="3"/>
      <c r="EN248" s="3"/>
      <c r="EO248" s="3"/>
      <c r="EP248" s="3"/>
      <c r="EQ248" s="3"/>
      <c r="ER248" s="3"/>
      <c r="ES248" s="3"/>
      <c r="ET248" s="3"/>
      <c r="EU248" s="3"/>
      <c r="EV248" s="3"/>
      <c r="EW248" s="3"/>
      <c r="EX248" s="3"/>
      <c r="EY248" s="3"/>
      <c r="EZ248" s="3"/>
      <c r="FA248" s="3"/>
      <c r="FB248" s="3"/>
      <c r="FC248" s="3"/>
      <c r="FD248" s="3"/>
      <c r="FE248" s="3"/>
      <c r="FF248" s="3"/>
      <c r="FG248" s="3"/>
      <c r="FH248" s="3"/>
      <c r="FI248" s="3"/>
      <c r="FJ248" s="3"/>
      <c r="FK248" s="3"/>
      <c r="FL248" s="3"/>
      <c r="FM248" s="3"/>
      <c r="FN248" s="3"/>
      <c r="FO248" s="3"/>
      <c r="FP248" s="3"/>
      <c r="FQ248" s="3"/>
      <c r="FR248" s="3"/>
      <c r="FS248" s="3"/>
      <c r="FT248" s="3"/>
      <c r="FU248" s="3"/>
      <c r="FV248" s="3"/>
      <c r="FW248" s="3"/>
      <c r="FX248" s="3"/>
      <c r="FY248" s="3"/>
      <c r="FZ248" s="3"/>
      <c r="GA248" s="3"/>
      <c r="GB248" s="3"/>
      <c r="GC248" s="3"/>
      <c r="GD248" s="3"/>
      <c r="GE248" s="3"/>
      <c r="GF248" s="3"/>
      <c r="GG248" s="3"/>
      <c r="GH248" s="3"/>
      <c r="GI248" s="3"/>
      <c r="GJ248" s="3"/>
      <c r="GK248" s="3"/>
      <c r="GL248" s="3"/>
      <c r="GM248" s="3"/>
      <c r="GN248" s="3"/>
      <c r="GO248" s="3"/>
      <c r="GP248" s="3"/>
      <c r="GQ248" s="3"/>
      <c r="GR248" s="3"/>
      <c r="GS248" s="3"/>
      <c r="GT248" s="3"/>
      <c r="GU248" s="3"/>
      <c r="GV248" s="3"/>
      <c r="GW248" s="3"/>
      <c r="GX248" s="3">
        <v>0</v>
      </c>
    </row>
    <row r="250" spans="1:206" x14ac:dyDescent="0.2">
      <c r="A250" s="4">
        <v>50</v>
      </c>
      <c r="B250" s="4">
        <v>0</v>
      </c>
      <c r="C250" s="4">
        <v>0</v>
      </c>
      <c r="D250" s="4">
        <v>1</v>
      </c>
      <c r="E250" s="4">
        <v>201</v>
      </c>
      <c r="F250" s="4">
        <f>ROUND(Source!O248,O250)</f>
        <v>6473415.6900000004</v>
      </c>
      <c r="G250" s="4" t="s">
        <v>36</v>
      </c>
      <c r="H250" s="4" t="s">
        <v>37</v>
      </c>
      <c r="I250" s="4"/>
      <c r="J250" s="4"/>
      <c r="K250" s="4">
        <v>201</v>
      </c>
      <c r="L250" s="4">
        <v>1</v>
      </c>
      <c r="M250" s="4">
        <v>3</v>
      </c>
      <c r="N250" s="4" t="s">
        <v>3</v>
      </c>
      <c r="O250" s="4">
        <v>2</v>
      </c>
      <c r="P250" s="4"/>
      <c r="Q250" s="4"/>
      <c r="R250" s="4"/>
      <c r="S250" s="4"/>
      <c r="T250" s="4"/>
      <c r="U250" s="4"/>
      <c r="V250" s="4"/>
      <c r="W250" s="4">
        <v>6473415.6900000004</v>
      </c>
      <c r="X250" s="4">
        <v>1</v>
      </c>
      <c r="Y250" s="4">
        <v>6473415.6900000004</v>
      </c>
      <c r="Z250" s="4"/>
      <c r="AA250" s="4"/>
      <c r="AB250" s="4"/>
    </row>
    <row r="251" spans="1:206" x14ac:dyDescent="0.2">
      <c r="A251" s="4">
        <v>50</v>
      </c>
      <c r="B251" s="4">
        <v>0</v>
      </c>
      <c r="C251" s="4">
        <v>0</v>
      </c>
      <c r="D251" s="4">
        <v>1</v>
      </c>
      <c r="E251" s="4">
        <v>202</v>
      </c>
      <c r="F251" s="4">
        <f>ROUND(Source!P248,O251)</f>
        <v>6040206.5599999996</v>
      </c>
      <c r="G251" s="4" t="s">
        <v>38</v>
      </c>
      <c r="H251" s="4" t="s">
        <v>39</v>
      </c>
      <c r="I251" s="4"/>
      <c r="J251" s="4"/>
      <c r="K251" s="4">
        <v>202</v>
      </c>
      <c r="L251" s="4">
        <v>2</v>
      </c>
      <c r="M251" s="4">
        <v>3</v>
      </c>
      <c r="N251" s="4" t="s">
        <v>3</v>
      </c>
      <c r="O251" s="4">
        <v>2</v>
      </c>
      <c r="P251" s="4"/>
      <c r="Q251" s="4"/>
      <c r="R251" s="4"/>
      <c r="S251" s="4"/>
      <c r="T251" s="4"/>
      <c r="U251" s="4"/>
      <c r="V251" s="4"/>
      <c r="W251" s="4">
        <v>6040206.5599999996</v>
      </c>
      <c r="X251" s="4">
        <v>1</v>
      </c>
      <c r="Y251" s="4">
        <v>6040206.5599999996</v>
      </c>
      <c r="Z251" s="4"/>
      <c r="AA251" s="4"/>
      <c r="AB251" s="4"/>
    </row>
    <row r="252" spans="1:206" x14ac:dyDescent="0.2">
      <c r="A252" s="4">
        <v>50</v>
      </c>
      <c r="B252" s="4">
        <v>0</v>
      </c>
      <c r="C252" s="4">
        <v>0</v>
      </c>
      <c r="D252" s="4">
        <v>1</v>
      </c>
      <c r="E252" s="4">
        <v>222</v>
      </c>
      <c r="F252" s="4">
        <f>ROUND(Source!AO248,O252)</f>
        <v>0</v>
      </c>
      <c r="G252" s="4" t="s">
        <v>40</v>
      </c>
      <c r="H252" s="4" t="s">
        <v>41</v>
      </c>
      <c r="I252" s="4"/>
      <c r="J252" s="4"/>
      <c r="K252" s="4">
        <v>222</v>
      </c>
      <c r="L252" s="4">
        <v>3</v>
      </c>
      <c r="M252" s="4">
        <v>3</v>
      </c>
      <c r="N252" s="4" t="s">
        <v>3</v>
      </c>
      <c r="O252" s="4">
        <v>2</v>
      </c>
      <c r="P252" s="4"/>
      <c r="Q252" s="4"/>
      <c r="R252" s="4"/>
      <c r="S252" s="4"/>
      <c r="T252" s="4"/>
      <c r="U252" s="4"/>
      <c r="V252" s="4"/>
      <c r="W252" s="4">
        <v>0</v>
      </c>
      <c r="X252" s="4">
        <v>1</v>
      </c>
      <c r="Y252" s="4">
        <v>0</v>
      </c>
      <c r="Z252" s="4"/>
      <c r="AA252" s="4"/>
      <c r="AB252" s="4"/>
    </row>
    <row r="253" spans="1:206" x14ac:dyDescent="0.2">
      <c r="A253" s="4">
        <v>50</v>
      </c>
      <c r="B253" s="4">
        <v>0</v>
      </c>
      <c r="C253" s="4">
        <v>0</v>
      </c>
      <c r="D253" s="4">
        <v>1</v>
      </c>
      <c r="E253" s="4">
        <v>225</v>
      </c>
      <c r="F253" s="4">
        <f>ROUND(Source!AV248,O253)</f>
        <v>6040206.5599999996</v>
      </c>
      <c r="G253" s="4" t="s">
        <v>42</v>
      </c>
      <c r="H253" s="4" t="s">
        <v>43</v>
      </c>
      <c r="I253" s="4"/>
      <c r="J253" s="4"/>
      <c r="K253" s="4">
        <v>225</v>
      </c>
      <c r="L253" s="4">
        <v>4</v>
      </c>
      <c r="M253" s="4">
        <v>3</v>
      </c>
      <c r="N253" s="4" t="s">
        <v>3</v>
      </c>
      <c r="O253" s="4">
        <v>2</v>
      </c>
      <c r="P253" s="4"/>
      <c r="Q253" s="4"/>
      <c r="R253" s="4"/>
      <c r="S253" s="4"/>
      <c r="T253" s="4"/>
      <c r="U253" s="4"/>
      <c r="V253" s="4"/>
      <c r="W253" s="4">
        <v>6040206.5599999996</v>
      </c>
      <c r="X253" s="4">
        <v>1</v>
      </c>
      <c r="Y253" s="4">
        <v>6040206.5599999996</v>
      </c>
      <c r="Z253" s="4"/>
      <c r="AA253" s="4"/>
      <c r="AB253" s="4"/>
    </row>
    <row r="254" spans="1:206" x14ac:dyDescent="0.2">
      <c r="A254" s="4">
        <v>50</v>
      </c>
      <c r="B254" s="4">
        <v>0</v>
      </c>
      <c r="C254" s="4">
        <v>0</v>
      </c>
      <c r="D254" s="4">
        <v>1</v>
      </c>
      <c r="E254" s="4">
        <v>226</v>
      </c>
      <c r="F254" s="4">
        <f>ROUND(Source!AW248,O254)</f>
        <v>20666.87</v>
      </c>
      <c r="G254" s="4" t="s">
        <v>44</v>
      </c>
      <c r="H254" s="4" t="s">
        <v>45</v>
      </c>
      <c r="I254" s="4"/>
      <c r="J254" s="4"/>
      <c r="K254" s="4">
        <v>226</v>
      </c>
      <c r="L254" s="4">
        <v>5</v>
      </c>
      <c r="M254" s="4">
        <v>3</v>
      </c>
      <c r="N254" s="4" t="s">
        <v>3</v>
      </c>
      <c r="O254" s="4">
        <v>2</v>
      </c>
      <c r="P254" s="4"/>
      <c r="Q254" s="4"/>
      <c r="R254" s="4"/>
      <c r="S254" s="4"/>
      <c r="T254" s="4"/>
      <c r="U254" s="4"/>
      <c r="V254" s="4"/>
      <c r="W254" s="4">
        <v>20666.87</v>
      </c>
      <c r="X254" s="4">
        <v>1</v>
      </c>
      <c r="Y254" s="4">
        <v>20666.87</v>
      </c>
      <c r="Z254" s="4"/>
      <c r="AA254" s="4"/>
      <c r="AB254" s="4"/>
    </row>
    <row r="255" spans="1:206" x14ac:dyDescent="0.2">
      <c r="A255" s="4">
        <v>50</v>
      </c>
      <c r="B255" s="4">
        <v>0</v>
      </c>
      <c r="C255" s="4">
        <v>0</v>
      </c>
      <c r="D255" s="4">
        <v>1</v>
      </c>
      <c r="E255" s="4">
        <v>227</v>
      </c>
      <c r="F255" s="4">
        <f>ROUND(Source!AX248,O255)</f>
        <v>0</v>
      </c>
      <c r="G255" s="4" t="s">
        <v>46</v>
      </c>
      <c r="H255" s="4" t="s">
        <v>47</v>
      </c>
      <c r="I255" s="4"/>
      <c r="J255" s="4"/>
      <c r="K255" s="4">
        <v>227</v>
      </c>
      <c r="L255" s="4">
        <v>6</v>
      </c>
      <c r="M255" s="4">
        <v>3</v>
      </c>
      <c r="N255" s="4" t="s">
        <v>3</v>
      </c>
      <c r="O255" s="4">
        <v>2</v>
      </c>
      <c r="P255" s="4"/>
      <c r="Q255" s="4"/>
      <c r="R255" s="4"/>
      <c r="S255" s="4"/>
      <c r="T255" s="4"/>
      <c r="U255" s="4"/>
      <c r="V255" s="4"/>
      <c r="W255" s="4">
        <v>0</v>
      </c>
      <c r="X255" s="4">
        <v>1</v>
      </c>
      <c r="Y255" s="4">
        <v>0</v>
      </c>
      <c r="Z255" s="4"/>
      <c r="AA255" s="4"/>
      <c r="AB255" s="4"/>
    </row>
    <row r="256" spans="1:206" x14ac:dyDescent="0.2">
      <c r="A256" s="4">
        <v>50</v>
      </c>
      <c r="B256" s="4">
        <v>0</v>
      </c>
      <c r="C256" s="4">
        <v>0</v>
      </c>
      <c r="D256" s="4">
        <v>1</v>
      </c>
      <c r="E256" s="4">
        <v>228</v>
      </c>
      <c r="F256" s="4">
        <f>ROUND(Source!AY248,O256)</f>
        <v>20666.87</v>
      </c>
      <c r="G256" s="4" t="s">
        <v>48</v>
      </c>
      <c r="H256" s="4" t="s">
        <v>49</v>
      </c>
      <c r="I256" s="4"/>
      <c r="J256" s="4"/>
      <c r="K256" s="4">
        <v>228</v>
      </c>
      <c r="L256" s="4">
        <v>7</v>
      </c>
      <c r="M256" s="4">
        <v>3</v>
      </c>
      <c r="N256" s="4" t="s">
        <v>3</v>
      </c>
      <c r="O256" s="4">
        <v>2</v>
      </c>
      <c r="P256" s="4"/>
      <c r="Q256" s="4"/>
      <c r="R256" s="4"/>
      <c r="S256" s="4"/>
      <c r="T256" s="4"/>
      <c r="U256" s="4"/>
      <c r="V256" s="4"/>
      <c r="W256" s="4">
        <v>20666.87</v>
      </c>
      <c r="X256" s="4">
        <v>1</v>
      </c>
      <c r="Y256" s="4">
        <v>20666.87</v>
      </c>
      <c r="Z256" s="4"/>
      <c r="AA256" s="4"/>
      <c r="AB256" s="4"/>
    </row>
    <row r="257" spans="1:28" x14ac:dyDescent="0.2">
      <c r="A257" s="4">
        <v>50</v>
      </c>
      <c r="B257" s="4">
        <v>0</v>
      </c>
      <c r="C257" s="4">
        <v>0</v>
      </c>
      <c r="D257" s="4">
        <v>1</v>
      </c>
      <c r="E257" s="4">
        <v>216</v>
      </c>
      <c r="F257" s="4">
        <f>ROUND(Source!AP248,O257)</f>
        <v>6019539.6900000004</v>
      </c>
      <c r="G257" s="4" t="s">
        <v>50</v>
      </c>
      <c r="H257" s="4" t="s">
        <v>51</v>
      </c>
      <c r="I257" s="4"/>
      <c r="J257" s="4"/>
      <c r="K257" s="4">
        <v>216</v>
      </c>
      <c r="L257" s="4">
        <v>8</v>
      </c>
      <c r="M257" s="4">
        <v>3</v>
      </c>
      <c r="N257" s="4" t="s">
        <v>3</v>
      </c>
      <c r="O257" s="4">
        <v>2</v>
      </c>
      <c r="P257" s="4"/>
      <c r="Q257" s="4"/>
      <c r="R257" s="4"/>
      <c r="S257" s="4"/>
      <c r="T257" s="4"/>
      <c r="U257" s="4"/>
      <c r="V257" s="4"/>
      <c r="W257" s="4">
        <v>6019539.6900000004</v>
      </c>
      <c r="X257" s="4">
        <v>1</v>
      </c>
      <c r="Y257" s="4">
        <v>6019539.6900000004</v>
      </c>
      <c r="Z257" s="4"/>
      <c r="AA257" s="4"/>
      <c r="AB257" s="4"/>
    </row>
    <row r="258" spans="1:28" x14ac:dyDescent="0.2">
      <c r="A258" s="4">
        <v>50</v>
      </c>
      <c r="B258" s="4">
        <v>0</v>
      </c>
      <c r="C258" s="4">
        <v>0</v>
      </c>
      <c r="D258" s="4">
        <v>1</v>
      </c>
      <c r="E258" s="4">
        <v>223</v>
      </c>
      <c r="F258" s="4">
        <f>ROUND(Source!AQ248,O258)</f>
        <v>0</v>
      </c>
      <c r="G258" s="4" t="s">
        <v>52</v>
      </c>
      <c r="H258" s="4" t="s">
        <v>53</v>
      </c>
      <c r="I258" s="4"/>
      <c r="J258" s="4"/>
      <c r="K258" s="4">
        <v>223</v>
      </c>
      <c r="L258" s="4">
        <v>9</v>
      </c>
      <c r="M258" s="4">
        <v>3</v>
      </c>
      <c r="N258" s="4" t="s">
        <v>3</v>
      </c>
      <c r="O258" s="4">
        <v>2</v>
      </c>
      <c r="P258" s="4"/>
      <c r="Q258" s="4"/>
      <c r="R258" s="4"/>
      <c r="S258" s="4"/>
      <c r="T258" s="4"/>
      <c r="U258" s="4"/>
      <c r="V258" s="4"/>
      <c r="W258" s="4">
        <v>0</v>
      </c>
      <c r="X258" s="4">
        <v>1</v>
      </c>
      <c r="Y258" s="4">
        <v>0</v>
      </c>
      <c r="Z258" s="4"/>
      <c r="AA258" s="4"/>
      <c r="AB258" s="4"/>
    </row>
    <row r="259" spans="1:28" x14ac:dyDescent="0.2">
      <c r="A259" s="4">
        <v>50</v>
      </c>
      <c r="B259" s="4">
        <v>0</v>
      </c>
      <c r="C259" s="4">
        <v>0</v>
      </c>
      <c r="D259" s="4">
        <v>1</v>
      </c>
      <c r="E259" s="4">
        <v>229</v>
      </c>
      <c r="F259" s="4">
        <f>ROUND(Source!AZ248,O259)</f>
        <v>6019539.6900000004</v>
      </c>
      <c r="G259" s="4" t="s">
        <v>54</v>
      </c>
      <c r="H259" s="4" t="s">
        <v>55</v>
      </c>
      <c r="I259" s="4"/>
      <c r="J259" s="4"/>
      <c r="K259" s="4">
        <v>229</v>
      </c>
      <c r="L259" s="4">
        <v>10</v>
      </c>
      <c r="M259" s="4">
        <v>3</v>
      </c>
      <c r="N259" s="4" t="s">
        <v>3</v>
      </c>
      <c r="O259" s="4">
        <v>2</v>
      </c>
      <c r="P259" s="4"/>
      <c r="Q259" s="4"/>
      <c r="R259" s="4"/>
      <c r="S259" s="4"/>
      <c r="T259" s="4"/>
      <c r="U259" s="4"/>
      <c r="V259" s="4"/>
      <c r="W259" s="4">
        <v>6019539.6900000004</v>
      </c>
      <c r="X259" s="4">
        <v>1</v>
      </c>
      <c r="Y259" s="4">
        <v>6019539.6900000004</v>
      </c>
      <c r="Z259" s="4"/>
      <c r="AA259" s="4"/>
      <c r="AB259" s="4"/>
    </row>
    <row r="260" spans="1:28" x14ac:dyDescent="0.2">
      <c r="A260" s="4">
        <v>50</v>
      </c>
      <c r="B260" s="4">
        <v>0</v>
      </c>
      <c r="C260" s="4">
        <v>0</v>
      </c>
      <c r="D260" s="4">
        <v>1</v>
      </c>
      <c r="E260" s="4">
        <v>203</v>
      </c>
      <c r="F260" s="4">
        <f>ROUND(Source!Q248,O260)</f>
        <v>58900.89</v>
      </c>
      <c r="G260" s="4" t="s">
        <v>56</v>
      </c>
      <c r="H260" s="4" t="s">
        <v>57</v>
      </c>
      <c r="I260" s="4"/>
      <c r="J260" s="4"/>
      <c r="K260" s="4">
        <v>203</v>
      </c>
      <c r="L260" s="4">
        <v>11</v>
      </c>
      <c r="M260" s="4">
        <v>3</v>
      </c>
      <c r="N260" s="4" t="s">
        <v>3</v>
      </c>
      <c r="O260" s="4">
        <v>2</v>
      </c>
      <c r="P260" s="4"/>
      <c r="Q260" s="4"/>
      <c r="R260" s="4"/>
      <c r="S260" s="4"/>
      <c r="T260" s="4"/>
      <c r="U260" s="4"/>
      <c r="V260" s="4"/>
      <c r="W260" s="4">
        <v>58900.89</v>
      </c>
      <c r="X260" s="4">
        <v>1</v>
      </c>
      <c r="Y260" s="4">
        <v>58900.89</v>
      </c>
      <c r="Z260" s="4"/>
      <c r="AA260" s="4"/>
      <c r="AB260" s="4"/>
    </row>
    <row r="261" spans="1:28" x14ac:dyDescent="0.2">
      <c r="A261" s="4">
        <v>50</v>
      </c>
      <c r="B261" s="4">
        <v>0</v>
      </c>
      <c r="C261" s="4">
        <v>0</v>
      </c>
      <c r="D261" s="4">
        <v>1</v>
      </c>
      <c r="E261" s="4">
        <v>231</v>
      </c>
      <c r="F261" s="4">
        <f>ROUND(Source!BB248,O261)</f>
        <v>0</v>
      </c>
      <c r="G261" s="4" t="s">
        <v>58</v>
      </c>
      <c r="H261" s="4" t="s">
        <v>59</v>
      </c>
      <c r="I261" s="4"/>
      <c r="J261" s="4"/>
      <c r="K261" s="4">
        <v>231</v>
      </c>
      <c r="L261" s="4">
        <v>12</v>
      </c>
      <c r="M261" s="4">
        <v>3</v>
      </c>
      <c r="N261" s="4" t="s">
        <v>3</v>
      </c>
      <c r="O261" s="4">
        <v>2</v>
      </c>
      <c r="P261" s="4"/>
      <c r="Q261" s="4"/>
      <c r="R261" s="4"/>
      <c r="S261" s="4"/>
      <c r="T261" s="4"/>
      <c r="U261" s="4"/>
      <c r="V261" s="4"/>
      <c r="W261" s="4">
        <v>0</v>
      </c>
      <c r="X261" s="4">
        <v>1</v>
      </c>
      <c r="Y261" s="4">
        <v>0</v>
      </c>
      <c r="Z261" s="4"/>
      <c r="AA261" s="4"/>
      <c r="AB261" s="4"/>
    </row>
    <row r="262" spans="1:28" x14ac:dyDescent="0.2">
      <c r="A262" s="4">
        <v>50</v>
      </c>
      <c r="B262" s="4">
        <v>0</v>
      </c>
      <c r="C262" s="4">
        <v>0</v>
      </c>
      <c r="D262" s="4">
        <v>1</v>
      </c>
      <c r="E262" s="4">
        <v>204</v>
      </c>
      <c r="F262" s="4">
        <f>ROUND(Source!R248,O262)</f>
        <v>13366.2</v>
      </c>
      <c r="G262" s="4" t="s">
        <v>60</v>
      </c>
      <c r="H262" s="4" t="s">
        <v>61</v>
      </c>
      <c r="I262" s="4"/>
      <c r="J262" s="4"/>
      <c r="K262" s="4">
        <v>204</v>
      </c>
      <c r="L262" s="4">
        <v>13</v>
      </c>
      <c r="M262" s="4">
        <v>3</v>
      </c>
      <c r="N262" s="4" t="s">
        <v>3</v>
      </c>
      <c r="O262" s="4">
        <v>2</v>
      </c>
      <c r="P262" s="4"/>
      <c r="Q262" s="4"/>
      <c r="R262" s="4"/>
      <c r="S262" s="4"/>
      <c r="T262" s="4"/>
      <c r="U262" s="4"/>
      <c r="V262" s="4"/>
      <c r="W262" s="4">
        <v>13366.2</v>
      </c>
      <c r="X262" s="4">
        <v>1</v>
      </c>
      <c r="Y262" s="4">
        <v>13366.2</v>
      </c>
      <c r="Z262" s="4"/>
      <c r="AA262" s="4"/>
      <c r="AB262" s="4"/>
    </row>
    <row r="263" spans="1:28" x14ac:dyDescent="0.2">
      <c r="A263" s="4">
        <v>50</v>
      </c>
      <c r="B263" s="4">
        <v>0</v>
      </c>
      <c r="C263" s="4">
        <v>0</v>
      </c>
      <c r="D263" s="4">
        <v>1</v>
      </c>
      <c r="E263" s="4">
        <v>205</v>
      </c>
      <c r="F263" s="4">
        <f>ROUND(Source!S248,O263)</f>
        <v>374308.24</v>
      </c>
      <c r="G263" s="4" t="s">
        <v>62</v>
      </c>
      <c r="H263" s="4" t="s">
        <v>63</v>
      </c>
      <c r="I263" s="4"/>
      <c r="J263" s="4"/>
      <c r="K263" s="4">
        <v>205</v>
      </c>
      <c r="L263" s="4">
        <v>14</v>
      </c>
      <c r="M263" s="4">
        <v>3</v>
      </c>
      <c r="N263" s="4" t="s">
        <v>3</v>
      </c>
      <c r="O263" s="4">
        <v>2</v>
      </c>
      <c r="P263" s="4"/>
      <c r="Q263" s="4"/>
      <c r="R263" s="4"/>
      <c r="S263" s="4"/>
      <c r="T263" s="4"/>
      <c r="U263" s="4"/>
      <c r="V263" s="4"/>
      <c r="W263" s="4">
        <v>374308.24</v>
      </c>
      <c r="X263" s="4">
        <v>1</v>
      </c>
      <c r="Y263" s="4">
        <v>374308.24</v>
      </c>
      <c r="Z263" s="4"/>
      <c r="AA263" s="4"/>
      <c r="AB263" s="4"/>
    </row>
    <row r="264" spans="1:28" x14ac:dyDescent="0.2">
      <c r="A264" s="4">
        <v>50</v>
      </c>
      <c r="B264" s="4">
        <v>0</v>
      </c>
      <c r="C264" s="4">
        <v>0</v>
      </c>
      <c r="D264" s="4">
        <v>1</v>
      </c>
      <c r="E264" s="4">
        <v>232</v>
      </c>
      <c r="F264" s="4">
        <f>ROUND(Source!BC248,O264)</f>
        <v>0</v>
      </c>
      <c r="G264" s="4" t="s">
        <v>64</v>
      </c>
      <c r="H264" s="4" t="s">
        <v>65</v>
      </c>
      <c r="I264" s="4"/>
      <c r="J264" s="4"/>
      <c r="K264" s="4">
        <v>232</v>
      </c>
      <c r="L264" s="4">
        <v>15</v>
      </c>
      <c r="M264" s="4">
        <v>3</v>
      </c>
      <c r="N264" s="4" t="s">
        <v>3</v>
      </c>
      <c r="O264" s="4">
        <v>2</v>
      </c>
      <c r="P264" s="4"/>
      <c r="Q264" s="4"/>
      <c r="R264" s="4"/>
      <c r="S264" s="4"/>
      <c r="T264" s="4"/>
      <c r="U264" s="4"/>
      <c r="V264" s="4"/>
      <c r="W264" s="4">
        <v>0</v>
      </c>
      <c r="X264" s="4">
        <v>1</v>
      </c>
      <c r="Y264" s="4">
        <v>0</v>
      </c>
      <c r="Z264" s="4"/>
      <c r="AA264" s="4"/>
      <c r="AB264" s="4"/>
    </row>
    <row r="265" spans="1:28" x14ac:dyDescent="0.2">
      <c r="A265" s="4">
        <v>50</v>
      </c>
      <c r="B265" s="4">
        <v>0</v>
      </c>
      <c r="C265" s="4">
        <v>0</v>
      </c>
      <c r="D265" s="4">
        <v>1</v>
      </c>
      <c r="E265" s="4">
        <v>214</v>
      </c>
      <c r="F265" s="4">
        <f>ROUND(Source!AS248,O265)</f>
        <v>0</v>
      </c>
      <c r="G265" s="4" t="s">
        <v>66</v>
      </c>
      <c r="H265" s="4" t="s">
        <v>67</v>
      </c>
      <c r="I265" s="4"/>
      <c r="J265" s="4"/>
      <c r="K265" s="4">
        <v>214</v>
      </c>
      <c r="L265" s="4">
        <v>16</v>
      </c>
      <c r="M265" s="4">
        <v>3</v>
      </c>
      <c r="N265" s="4" t="s">
        <v>3</v>
      </c>
      <c r="O265" s="4">
        <v>2</v>
      </c>
      <c r="P265" s="4"/>
      <c r="Q265" s="4"/>
      <c r="R265" s="4"/>
      <c r="S265" s="4"/>
      <c r="T265" s="4"/>
      <c r="U265" s="4"/>
      <c r="V265" s="4"/>
      <c r="W265" s="4">
        <v>0</v>
      </c>
      <c r="X265" s="4">
        <v>1</v>
      </c>
      <c r="Y265" s="4">
        <v>0</v>
      </c>
      <c r="Z265" s="4"/>
      <c r="AA265" s="4"/>
      <c r="AB265" s="4"/>
    </row>
    <row r="266" spans="1:28" x14ac:dyDescent="0.2">
      <c r="A266" s="4">
        <v>50</v>
      </c>
      <c r="B266" s="4">
        <v>0</v>
      </c>
      <c r="C266" s="4">
        <v>0</v>
      </c>
      <c r="D266" s="4">
        <v>1</v>
      </c>
      <c r="E266" s="4">
        <v>215</v>
      </c>
      <c r="F266" s="4">
        <f>ROUND(Source!AT248,O266)</f>
        <v>303106.53999999998</v>
      </c>
      <c r="G266" s="4" t="s">
        <v>68</v>
      </c>
      <c r="H266" s="4" t="s">
        <v>69</v>
      </c>
      <c r="I266" s="4"/>
      <c r="J266" s="4"/>
      <c r="K266" s="4">
        <v>215</v>
      </c>
      <c r="L266" s="4">
        <v>17</v>
      </c>
      <c r="M266" s="4">
        <v>3</v>
      </c>
      <c r="N266" s="4" t="s">
        <v>3</v>
      </c>
      <c r="O266" s="4">
        <v>2</v>
      </c>
      <c r="P266" s="4"/>
      <c r="Q266" s="4"/>
      <c r="R266" s="4"/>
      <c r="S266" s="4"/>
      <c r="T266" s="4"/>
      <c r="U266" s="4"/>
      <c r="V266" s="4"/>
      <c r="W266" s="4">
        <v>303106.53999999998</v>
      </c>
      <c r="X266" s="4">
        <v>1</v>
      </c>
      <c r="Y266" s="4">
        <v>303106.53999999998</v>
      </c>
      <c r="Z266" s="4"/>
      <c r="AA266" s="4"/>
      <c r="AB266" s="4"/>
    </row>
    <row r="267" spans="1:28" x14ac:dyDescent="0.2">
      <c r="A267" s="4">
        <v>50</v>
      </c>
      <c r="B267" s="4">
        <v>0</v>
      </c>
      <c r="C267" s="4">
        <v>0</v>
      </c>
      <c r="D267" s="4">
        <v>1</v>
      </c>
      <c r="E267" s="4">
        <v>217</v>
      </c>
      <c r="F267" s="4">
        <f>ROUND(Source!AU248,O267)</f>
        <v>607942.18000000005</v>
      </c>
      <c r="G267" s="4" t="s">
        <v>70</v>
      </c>
      <c r="H267" s="4" t="s">
        <v>71</v>
      </c>
      <c r="I267" s="4"/>
      <c r="J267" s="4"/>
      <c r="K267" s="4">
        <v>217</v>
      </c>
      <c r="L267" s="4">
        <v>18</v>
      </c>
      <c r="M267" s="4">
        <v>3</v>
      </c>
      <c r="N267" s="4" t="s">
        <v>3</v>
      </c>
      <c r="O267" s="4">
        <v>2</v>
      </c>
      <c r="P267" s="4"/>
      <c r="Q267" s="4"/>
      <c r="R267" s="4"/>
      <c r="S267" s="4"/>
      <c r="T267" s="4"/>
      <c r="U267" s="4"/>
      <c r="V267" s="4"/>
      <c r="W267" s="4">
        <v>607942.18000000005</v>
      </c>
      <c r="X267" s="4">
        <v>1</v>
      </c>
      <c r="Y267" s="4">
        <v>607942.18000000005</v>
      </c>
      <c r="Z267" s="4"/>
      <c r="AA267" s="4"/>
      <c r="AB267" s="4"/>
    </row>
    <row r="268" spans="1:28" x14ac:dyDescent="0.2">
      <c r="A268" s="4">
        <v>50</v>
      </c>
      <c r="B268" s="4">
        <v>0</v>
      </c>
      <c r="C268" s="4">
        <v>0</v>
      </c>
      <c r="D268" s="4">
        <v>1</v>
      </c>
      <c r="E268" s="4">
        <v>230</v>
      </c>
      <c r="F268" s="4">
        <f>ROUND(Source!BA248,O268)</f>
        <v>0</v>
      </c>
      <c r="G268" s="4" t="s">
        <v>72</v>
      </c>
      <c r="H268" s="4" t="s">
        <v>73</v>
      </c>
      <c r="I268" s="4"/>
      <c r="J268" s="4"/>
      <c r="K268" s="4">
        <v>230</v>
      </c>
      <c r="L268" s="4">
        <v>19</v>
      </c>
      <c r="M268" s="4">
        <v>3</v>
      </c>
      <c r="N268" s="4" t="s">
        <v>3</v>
      </c>
      <c r="O268" s="4">
        <v>2</v>
      </c>
      <c r="P268" s="4"/>
      <c r="Q268" s="4"/>
      <c r="R268" s="4"/>
      <c r="S268" s="4"/>
      <c r="T268" s="4"/>
      <c r="U268" s="4"/>
      <c r="V268" s="4"/>
      <c r="W268" s="4">
        <v>0</v>
      </c>
      <c r="X268" s="4">
        <v>1</v>
      </c>
      <c r="Y268" s="4">
        <v>0</v>
      </c>
      <c r="Z268" s="4"/>
      <c r="AA268" s="4"/>
      <c r="AB268" s="4"/>
    </row>
    <row r="269" spans="1:28" x14ac:dyDescent="0.2">
      <c r="A269" s="4">
        <v>50</v>
      </c>
      <c r="B269" s="4">
        <v>0</v>
      </c>
      <c r="C269" s="4">
        <v>0</v>
      </c>
      <c r="D269" s="4">
        <v>1</v>
      </c>
      <c r="E269" s="4">
        <v>206</v>
      </c>
      <c r="F269" s="4">
        <f>ROUND(Source!T248,O269)</f>
        <v>0</v>
      </c>
      <c r="G269" s="4" t="s">
        <v>74</v>
      </c>
      <c r="H269" s="4" t="s">
        <v>75</v>
      </c>
      <c r="I269" s="4"/>
      <c r="J269" s="4"/>
      <c r="K269" s="4">
        <v>206</v>
      </c>
      <c r="L269" s="4">
        <v>20</v>
      </c>
      <c r="M269" s="4">
        <v>3</v>
      </c>
      <c r="N269" s="4" t="s">
        <v>3</v>
      </c>
      <c r="O269" s="4">
        <v>2</v>
      </c>
      <c r="P269" s="4"/>
      <c r="Q269" s="4"/>
      <c r="R269" s="4"/>
      <c r="S269" s="4"/>
      <c r="T269" s="4"/>
      <c r="U269" s="4"/>
      <c r="V269" s="4"/>
      <c r="W269" s="4">
        <v>0</v>
      </c>
      <c r="X269" s="4">
        <v>1</v>
      </c>
      <c r="Y269" s="4">
        <v>0</v>
      </c>
      <c r="Z269" s="4"/>
      <c r="AA269" s="4"/>
      <c r="AB269" s="4"/>
    </row>
    <row r="270" spans="1:28" x14ac:dyDescent="0.2">
      <c r="A270" s="4">
        <v>50</v>
      </c>
      <c r="B270" s="4">
        <v>0</v>
      </c>
      <c r="C270" s="4">
        <v>0</v>
      </c>
      <c r="D270" s="4">
        <v>1</v>
      </c>
      <c r="E270" s="4">
        <v>207</v>
      </c>
      <c r="F270" s="4">
        <f>Source!U248</f>
        <v>900.76352400000019</v>
      </c>
      <c r="G270" s="4" t="s">
        <v>76</v>
      </c>
      <c r="H270" s="4" t="s">
        <v>77</v>
      </c>
      <c r="I270" s="4"/>
      <c r="J270" s="4"/>
      <c r="K270" s="4">
        <v>207</v>
      </c>
      <c r="L270" s="4">
        <v>21</v>
      </c>
      <c r="M270" s="4">
        <v>3</v>
      </c>
      <c r="N270" s="4" t="s">
        <v>3</v>
      </c>
      <c r="O270" s="4">
        <v>-1</v>
      </c>
      <c r="P270" s="4"/>
      <c r="Q270" s="4"/>
      <c r="R270" s="4"/>
      <c r="S270" s="4"/>
      <c r="T270" s="4"/>
      <c r="U270" s="4"/>
      <c r="V270" s="4"/>
      <c r="W270" s="4">
        <v>900.76352399999985</v>
      </c>
      <c r="X270" s="4">
        <v>1</v>
      </c>
      <c r="Y270" s="4">
        <v>900.76352399999985</v>
      </c>
      <c r="Z270" s="4"/>
      <c r="AA270" s="4"/>
      <c r="AB270" s="4"/>
    </row>
    <row r="271" spans="1:28" x14ac:dyDescent="0.2">
      <c r="A271" s="4">
        <v>50</v>
      </c>
      <c r="B271" s="4">
        <v>0</v>
      </c>
      <c r="C271" s="4">
        <v>0</v>
      </c>
      <c r="D271" s="4">
        <v>1</v>
      </c>
      <c r="E271" s="4">
        <v>208</v>
      </c>
      <c r="F271" s="4">
        <f>Source!V248</f>
        <v>29.123549999999998</v>
      </c>
      <c r="G271" s="4" t="s">
        <v>78</v>
      </c>
      <c r="H271" s="4" t="s">
        <v>79</v>
      </c>
      <c r="I271" s="4"/>
      <c r="J271" s="4"/>
      <c r="K271" s="4">
        <v>208</v>
      </c>
      <c r="L271" s="4">
        <v>22</v>
      </c>
      <c r="M271" s="4">
        <v>3</v>
      </c>
      <c r="N271" s="4" t="s">
        <v>3</v>
      </c>
      <c r="O271" s="4">
        <v>-1</v>
      </c>
      <c r="P271" s="4"/>
      <c r="Q271" s="4"/>
      <c r="R271" s="4"/>
      <c r="S271" s="4"/>
      <c r="T271" s="4"/>
      <c r="U271" s="4"/>
      <c r="V271" s="4"/>
      <c r="W271" s="4">
        <v>29.123549999999998</v>
      </c>
      <c r="X271" s="4">
        <v>1</v>
      </c>
      <c r="Y271" s="4">
        <v>29.123549999999998</v>
      </c>
      <c r="Z271" s="4"/>
      <c r="AA271" s="4"/>
      <c r="AB271" s="4"/>
    </row>
    <row r="272" spans="1:28" x14ac:dyDescent="0.2">
      <c r="A272" s="4">
        <v>50</v>
      </c>
      <c r="B272" s="4">
        <v>0</v>
      </c>
      <c r="C272" s="4">
        <v>0</v>
      </c>
      <c r="D272" s="4">
        <v>1</v>
      </c>
      <c r="E272" s="4">
        <v>209</v>
      </c>
      <c r="F272" s="4">
        <f>ROUND(Source!W248,O272)</f>
        <v>0</v>
      </c>
      <c r="G272" s="4" t="s">
        <v>80</v>
      </c>
      <c r="H272" s="4" t="s">
        <v>81</v>
      </c>
      <c r="I272" s="4"/>
      <c r="J272" s="4"/>
      <c r="K272" s="4">
        <v>209</v>
      </c>
      <c r="L272" s="4">
        <v>23</v>
      </c>
      <c r="M272" s="4">
        <v>3</v>
      </c>
      <c r="N272" s="4" t="s">
        <v>3</v>
      </c>
      <c r="O272" s="4">
        <v>2</v>
      </c>
      <c r="P272" s="4"/>
      <c r="Q272" s="4"/>
      <c r="R272" s="4"/>
      <c r="S272" s="4"/>
      <c r="T272" s="4"/>
      <c r="U272" s="4"/>
      <c r="V272" s="4"/>
      <c r="W272" s="4">
        <v>0</v>
      </c>
      <c r="X272" s="4">
        <v>1</v>
      </c>
      <c r="Y272" s="4">
        <v>0</v>
      </c>
      <c r="Z272" s="4"/>
      <c r="AA272" s="4"/>
      <c r="AB272" s="4"/>
    </row>
    <row r="273" spans="1:206" x14ac:dyDescent="0.2">
      <c r="A273" s="4">
        <v>50</v>
      </c>
      <c r="B273" s="4">
        <v>0</v>
      </c>
      <c r="C273" s="4">
        <v>0</v>
      </c>
      <c r="D273" s="4">
        <v>1</v>
      </c>
      <c r="E273" s="4">
        <v>233</v>
      </c>
      <c r="F273" s="4">
        <f>ROUND(Source!BD248,O273)</f>
        <v>0</v>
      </c>
      <c r="G273" s="4" t="s">
        <v>82</v>
      </c>
      <c r="H273" s="4" t="s">
        <v>83</v>
      </c>
      <c r="I273" s="4"/>
      <c r="J273" s="4"/>
      <c r="K273" s="4">
        <v>233</v>
      </c>
      <c r="L273" s="4">
        <v>24</v>
      </c>
      <c r="M273" s="4">
        <v>3</v>
      </c>
      <c r="N273" s="4" t="s">
        <v>3</v>
      </c>
      <c r="O273" s="4">
        <v>2</v>
      </c>
      <c r="P273" s="4"/>
      <c r="Q273" s="4"/>
      <c r="R273" s="4"/>
      <c r="S273" s="4"/>
      <c r="T273" s="4"/>
      <c r="U273" s="4"/>
      <c r="V273" s="4"/>
      <c r="W273" s="4">
        <v>0</v>
      </c>
      <c r="X273" s="4">
        <v>1</v>
      </c>
      <c r="Y273" s="4">
        <v>0</v>
      </c>
      <c r="Z273" s="4"/>
      <c r="AA273" s="4"/>
      <c r="AB273" s="4"/>
    </row>
    <row r="274" spans="1:206" x14ac:dyDescent="0.2">
      <c r="A274" s="4">
        <v>50</v>
      </c>
      <c r="B274" s="4">
        <v>0</v>
      </c>
      <c r="C274" s="4">
        <v>0</v>
      </c>
      <c r="D274" s="4">
        <v>1</v>
      </c>
      <c r="E274" s="4">
        <v>210</v>
      </c>
      <c r="F274" s="4">
        <f>ROUND(Source!X248,O274)</f>
        <v>279323.59999999998</v>
      </c>
      <c r="G274" s="4" t="s">
        <v>84</v>
      </c>
      <c r="H274" s="4" t="s">
        <v>85</v>
      </c>
      <c r="I274" s="4"/>
      <c r="J274" s="4"/>
      <c r="K274" s="4">
        <v>210</v>
      </c>
      <c r="L274" s="4">
        <v>25</v>
      </c>
      <c r="M274" s="4">
        <v>3</v>
      </c>
      <c r="N274" s="4" t="s">
        <v>3</v>
      </c>
      <c r="O274" s="4">
        <v>2</v>
      </c>
      <c r="P274" s="4"/>
      <c r="Q274" s="4"/>
      <c r="R274" s="4"/>
      <c r="S274" s="4"/>
      <c r="T274" s="4"/>
      <c r="U274" s="4"/>
      <c r="V274" s="4"/>
      <c r="W274" s="4">
        <v>279323.59999999998</v>
      </c>
      <c r="X274" s="4">
        <v>1</v>
      </c>
      <c r="Y274" s="4">
        <v>279323.59999999998</v>
      </c>
      <c r="Z274" s="4"/>
      <c r="AA274" s="4"/>
      <c r="AB274" s="4"/>
    </row>
    <row r="275" spans="1:206" x14ac:dyDescent="0.2">
      <c r="A275" s="4">
        <v>50</v>
      </c>
      <c r="B275" s="4">
        <v>0</v>
      </c>
      <c r="C275" s="4">
        <v>0</v>
      </c>
      <c r="D275" s="4">
        <v>1</v>
      </c>
      <c r="E275" s="4">
        <v>211</v>
      </c>
      <c r="F275" s="4">
        <f>ROUND(Source!Y248,O275)</f>
        <v>177849.12</v>
      </c>
      <c r="G275" s="4" t="s">
        <v>86</v>
      </c>
      <c r="H275" s="4" t="s">
        <v>87</v>
      </c>
      <c r="I275" s="4"/>
      <c r="J275" s="4"/>
      <c r="K275" s="4">
        <v>211</v>
      </c>
      <c r="L275" s="4">
        <v>26</v>
      </c>
      <c r="M275" s="4">
        <v>3</v>
      </c>
      <c r="N275" s="4" t="s">
        <v>3</v>
      </c>
      <c r="O275" s="4">
        <v>2</v>
      </c>
      <c r="P275" s="4"/>
      <c r="Q275" s="4"/>
      <c r="R275" s="4"/>
      <c r="S275" s="4"/>
      <c r="T275" s="4"/>
      <c r="U275" s="4"/>
      <c r="V275" s="4"/>
      <c r="W275" s="4">
        <v>177849.12</v>
      </c>
      <c r="X275" s="4">
        <v>1</v>
      </c>
      <c r="Y275" s="4">
        <v>177849.12</v>
      </c>
      <c r="Z275" s="4"/>
      <c r="AA275" s="4"/>
      <c r="AB275" s="4"/>
    </row>
    <row r="276" spans="1:206" x14ac:dyDescent="0.2">
      <c r="A276" s="4">
        <v>50</v>
      </c>
      <c r="B276" s="4">
        <v>0</v>
      </c>
      <c r="C276" s="4">
        <v>0</v>
      </c>
      <c r="D276" s="4">
        <v>1</v>
      </c>
      <c r="E276" s="4">
        <v>224</v>
      </c>
      <c r="F276" s="4">
        <f>ROUND(Source!AR248,O276)</f>
        <v>6930588.4100000001</v>
      </c>
      <c r="G276" s="4" t="s">
        <v>88</v>
      </c>
      <c r="H276" s="4" t="s">
        <v>89</v>
      </c>
      <c r="I276" s="4"/>
      <c r="J276" s="4"/>
      <c r="K276" s="4">
        <v>224</v>
      </c>
      <c r="L276" s="4">
        <v>27</v>
      </c>
      <c r="M276" s="4">
        <v>3</v>
      </c>
      <c r="N276" s="4" t="s">
        <v>3</v>
      </c>
      <c r="O276" s="4">
        <v>2</v>
      </c>
      <c r="P276" s="4"/>
      <c r="Q276" s="4"/>
      <c r="R276" s="4"/>
      <c r="S276" s="4"/>
      <c r="T276" s="4"/>
      <c r="U276" s="4"/>
      <c r="V276" s="4"/>
      <c r="W276" s="4">
        <v>6930588.4100000001</v>
      </c>
      <c r="X276" s="4">
        <v>1</v>
      </c>
      <c r="Y276" s="4">
        <v>6930588.4100000001</v>
      </c>
      <c r="Z276" s="4"/>
      <c r="AA276" s="4"/>
      <c r="AB276" s="4"/>
    </row>
    <row r="278" spans="1:206" x14ac:dyDescent="0.2">
      <c r="A278" s="2">
        <v>51</v>
      </c>
      <c r="B278" s="2">
        <f>B12</f>
        <v>343</v>
      </c>
      <c r="C278" s="2">
        <f>A12</f>
        <v>1</v>
      </c>
      <c r="D278" s="2">
        <f>ROW(A12)</f>
        <v>12</v>
      </c>
      <c r="E278" s="2"/>
      <c r="F278" s="2">
        <f>IF(F12&lt;&gt;"",F12,"")</f>
        <v>44</v>
      </c>
      <c r="G278" s="2" t="str">
        <f>IF(G12&lt;&gt;"",G12,"")</f>
        <v>Замена ДГР и ТСН_(1600)</v>
      </c>
      <c r="H278" s="2">
        <v>0</v>
      </c>
      <c r="I278" s="2"/>
      <c r="J278" s="2"/>
      <c r="K278" s="2"/>
      <c r="L278" s="2"/>
      <c r="M278" s="2"/>
      <c r="N278" s="2"/>
      <c r="O278" s="2">
        <f t="shared" ref="O278:T278" si="153">ROUND(O248,2)</f>
        <v>6473415.6900000004</v>
      </c>
      <c r="P278" s="2">
        <f t="shared" si="153"/>
        <v>6040206.5599999996</v>
      </c>
      <c r="Q278" s="2">
        <f t="shared" si="153"/>
        <v>58900.89</v>
      </c>
      <c r="R278" s="2">
        <f t="shared" si="153"/>
        <v>13366.2</v>
      </c>
      <c r="S278" s="2">
        <f t="shared" si="153"/>
        <v>374308.24</v>
      </c>
      <c r="T278" s="2">
        <f t="shared" si="153"/>
        <v>0</v>
      </c>
      <c r="U278" s="2">
        <f>U248</f>
        <v>900.76352400000019</v>
      </c>
      <c r="V278" s="2">
        <f>V248</f>
        <v>29.123549999999998</v>
      </c>
      <c r="W278" s="2">
        <f>ROUND(W248,2)</f>
        <v>0</v>
      </c>
      <c r="X278" s="2">
        <f>ROUND(X248,2)</f>
        <v>279323.59999999998</v>
      </c>
      <c r="Y278" s="2">
        <f>ROUND(Y248,2)</f>
        <v>177849.12</v>
      </c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>
        <f t="shared" ref="AO278:BD278" si="154">ROUND(AO248,2)</f>
        <v>0</v>
      </c>
      <c r="AP278" s="2">
        <f t="shared" si="154"/>
        <v>6019539.6900000004</v>
      </c>
      <c r="AQ278" s="2">
        <f t="shared" si="154"/>
        <v>0</v>
      </c>
      <c r="AR278" s="2">
        <f t="shared" si="154"/>
        <v>6930588.4100000001</v>
      </c>
      <c r="AS278" s="2">
        <f t="shared" si="154"/>
        <v>0</v>
      </c>
      <c r="AT278" s="2">
        <f t="shared" si="154"/>
        <v>303106.53999999998</v>
      </c>
      <c r="AU278" s="2">
        <f t="shared" si="154"/>
        <v>607942.18000000005</v>
      </c>
      <c r="AV278" s="2">
        <f t="shared" si="154"/>
        <v>6040206.5599999996</v>
      </c>
      <c r="AW278" s="2">
        <f t="shared" si="154"/>
        <v>20666.87</v>
      </c>
      <c r="AX278" s="2">
        <f t="shared" si="154"/>
        <v>0</v>
      </c>
      <c r="AY278" s="2">
        <f t="shared" si="154"/>
        <v>20666.87</v>
      </c>
      <c r="AZ278" s="2">
        <f t="shared" si="154"/>
        <v>6019539.6900000004</v>
      </c>
      <c r="BA278" s="2">
        <f t="shared" si="154"/>
        <v>0</v>
      </c>
      <c r="BB278" s="2">
        <f t="shared" si="154"/>
        <v>0</v>
      </c>
      <c r="BC278" s="2">
        <f t="shared" si="154"/>
        <v>0</v>
      </c>
      <c r="BD278" s="2">
        <f t="shared" si="154"/>
        <v>0</v>
      </c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  <c r="CM278" s="2"/>
      <c r="CN278" s="2"/>
      <c r="CO278" s="2"/>
      <c r="CP278" s="2"/>
      <c r="CQ278" s="2"/>
      <c r="CR278" s="2"/>
      <c r="CS278" s="2"/>
      <c r="CT278" s="2"/>
      <c r="CU278" s="2"/>
      <c r="CV278" s="2"/>
      <c r="CW278" s="2"/>
      <c r="CX278" s="2"/>
      <c r="CY278" s="2"/>
      <c r="CZ278" s="2"/>
      <c r="DA278" s="2"/>
      <c r="DB278" s="2"/>
      <c r="DC278" s="2"/>
      <c r="DD278" s="2"/>
      <c r="DE278" s="2"/>
      <c r="DF278" s="2"/>
      <c r="DG278" s="3"/>
      <c r="DH278" s="3"/>
      <c r="DI278" s="3"/>
      <c r="DJ278" s="3"/>
      <c r="DK278" s="3"/>
      <c r="DL278" s="3"/>
      <c r="DM278" s="3"/>
      <c r="DN278" s="3"/>
      <c r="DO278" s="3"/>
      <c r="DP278" s="3"/>
      <c r="DQ278" s="3"/>
      <c r="DR278" s="3"/>
      <c r="DS278" s="3"/>
      <c r="DT278" s="3"/>
      <c r="DU278" s="3"/>
      <c r="DV278" s="3"/>
      <c r="DW278" s="3"/>
      <c r="DX278" s="3"/>
      <c r="DY278" s="3"/>
      <c r="DZ278" s="3"/>
      <c r="EA278" s="3"/>
      <c r="EB278" s="3"/>
      <c r="EC278" s="3"/>
      <c r="ED278" s="3"/>
      <c r="EE278" s="3"/>
      <c r="EF278" s="3"/>
      <c r="EG278" s="3"/>
      <c r="EH278" s="3"/>
      <c r="EI278" s="3"/>
      <c r="EJ278" s="3"/>
      <c r="EK278" s="3"/>
      <c r="EL278" s="3"/>
      <c r="EM278" s="3"/>
      <c r="EN278" s="3"/>
      <c r="EO278" s="3"/>
      <c r="EP278" s="3"/>
      <c r="EQ278" s="3"/>
      <c r="ER278" s="3"/>
      <c r="ES278" s="3"/>
      <c r="ET278" s="3"/>
      <c r="EU278" s="3"/>
      <c r="EV278" s="3"/>
      <c r="EW278" s="3"/>
      <c r="EX278" s="3"/>
      <c r="EY278" s="3"/>
      <c r="EZ278" s="3"/>
      <c r="FA278" s="3"/>
      <c r="FB278" s="3"/>
      <c r="FC278" s="3"/>
      <c r="FD278" s="3"/>
      <c r="FE278" s="3"/>
      <c r="FF278" s="3"/>
      <c r="FG278" s="3"/>
      <c r="FH278" s="3"/>
      <c r="FI278" s="3"/>
      <c r="FJ278" s="3"/>
      <c r="FK278" s="3"/>
      <c r="FL278" s="3"/>
      <c r="FM278" s="3"/>
      <c r="FN278" s="3"/>
      <c r="FO278" s="3"/>
      <c r="FP278" s="3"/>
      <c r="FQ278" s="3"/>
      <c r="FR278" s="3"/>
      <c r="FS278" s="3"/>
      <c r="FT278" s="3"/>
      <c r="FU278" s="3"/>
      <c r="FV278" s="3"/>
      <c r="FW278" s="3"/>
      <c r="FX278" s="3"/>
      <c r="FY278" s="3"/>
      <c r="FZ278" s="3"/>
      <c r="GA278" s="3"/>
      <c r="GB278" s="3"/>
      <c r="GC278" s="3"/>
      <c r="GD278" s="3"/>
      <c r="GE278" s="3"/>
      <c r="GF278" s="3"/>
      <c r="GG278" s="3"/>
      <c r="GH278" s="3"/>
      <c r="GI278" s="3"/>
      <c r="GJ278" s="3"/>
      <c r="GK278" s="3"/>
      <c r="GL278" s="3"/>
      <c r="GM278" s="3"/>
      <c r="GN278" s="3"/>
      <c r="GO278" s="3"/>
      <c r="GP278" s="3"/>
      <c r="GQ278" s="3"/>
      <c r="GR278" s="3"/>
      <c r="GS278" s="3"/>
      <c r="GT278" s="3"/>
      <c r="GU278" s="3"/>
      <c r="GV278" s="3"/>
      <c r="GW278" s="3"/>
      <c r="GX278" s="3">
        <v>0</v>
      </c>
    </row>
    <row r="280" spans="1:206" x14ac:dyDescent="0.2">
      <c r="A280" s="4">
        <v>50</v>
      </c>
      <c r="B280" s="4">
        <v>0</v>
      </c>
      <c r="C280" s="4">
        <v>0</v>
      </c>
      <c r="D280" s="4">
        <v>1</v>
      </c>
      <c r="E280" s="4">
        <v>201</v>
      </c>
      <c r="F280" s="4">
        <f>ROUND(Source!O278,O280)</f>
        <v>6473415.6900000004</v>
      </c>
      <c r="G280" s="4" t="s">
        <v>36</v>
      </c>
      <c r="H280" s="4" t="s">
        <v>37</v>
      </c>
      <c r="I280" s="4"/>
      <c r="J280" s="4"/>
      <c r="K280" s="4">
        <v>201</v>
      </c>
      <c r="L280" s="4">
        <v>1</v>
      </c>
      <c r="M280" s="4">
        <v>3</v>
      </c>
      <c r="N280" s="4" t="s">
        <v>3</v>
      </c>
      <c r="O280" s="4">
        <v>2</v>
      </c>
      <c r="P280" s="4"/>
      <c r="Q280" s="4"/>
      <c r="R280" s="4"/>
      <c r="S280" s="4"/>
      <c r="T280" s="4"/>
      <c r="U280" s="4"/>
      <c r="V280" s="4"/>
      <c r="W280" s="4">
        <v>6473415.6900000004</v>
      </c>
      <c r="X280" s="4">
        <v>1</v>
      </c>
      <c r="Y280" s="4">
        <v>6473415.6900000004</v>
      </c>
      <c r="Z280" s="4"/>
      <c r="AA280" s="4"/>
      <c r="AB280" s="4"/>
    </row>
    <row r="281" spans="1:206" x14ac:dyDescent="0.2">
      <c r="A281" s="4">
        <v>50</v>
      </c>
      <c r="B281" s="4">
        <v>0</v>
      </c>
      <c r="C281" s="4">
        <v>0</v>
      </c>
      <c r="D281" s="4">
        <v>1</v>
      </c>
      <c r="E281" s="4">
        <v>202</v>
      </c>
      <c r="F281" s="4">
        <f>ROUND(Source!P278,O281)</f>
        <v>6040206.5599999996</v>
      </c>
      <c r="G281" s="4" t="s">
        <v>38</v>
      </c>
      <c r="H281" s="4" t="s">
        <v>39</v>
      </c>
      <c r="I281" s="4"/>
      <c r="J281" s="4"/>
      <c r="K281" s="4">
        <v>202</v>
      </c>
      <c r="L281" s="4">
        <v>2</v>
      </c>
      <c r="M281" s="4">
        <v>3</v>
      </c>
      <c r="N281" s="4" t="s">
        <v>3</v>
      </c>
      <c r="O281" s="4">
        <v>2</v>
      </c>
      <c r="P281" s="4"/>
      <c r="Q281" s="4"/>
      <c r="R281" s="4"/>
      <c r="S281" s="4"/>
      <c r="T281" s="4"/>
      <c r="U281" s="4"/>
      <c r="V281" s="4"/>
      <c r="W281" s="4">
        <v>6040206.5599999996</v>
      </c>
      <c r="X281" s="4">
        <v>1</v>
      </c>
      <c r="Y281" s="4">
        <v>6040206.5599999996</v>
      </c>
      <c r="Z281" s="4"/>
      <c r="AA281" s="4"/>
      <c r="AB281" s="4"/>
    </row>
    <row r="282" spans="1:206" x14ac:dyDescent="0.2">
      <c r="A282" s="4">
        <v>50</v>
      </c>
      <c r="B282" s="4">
        <v>0</v>
      </c>
      <c r="C282" s="4">
        <v>0</v>
      </c>
      <c r="D282" s="4">
        <v>1</v>
      </c>
      <c r="E282" s="4">
        <v>222</v>
      </c>
      <c r="F282" s="4">
        <f>ROUND(Source!AO278,O282)</f>
        <v>0</v>
      </c>
      <c r="G282" s="4" t="s">
        <v>40</v>
      </c>
      <c r="H282" s="4" t="s">
        <v>41</v>
      </c>
      <c r="I282" s="4"/>
      <c r="J282" s="4"/>
      <c r="K282" s="4">
        <v>222</v>
      </c>
      <c r="L282" s="4">
        <v>3</v>
      </c>
      <c r="M282" s="4">
        <v>3</v>
      </c>
      <c r="N282" s="4" t="s">
        <v>3</v>
      </c>
      <c r="O282" s="4">
        <v>2</v>
      </c>
      <c r="P282" s="4"/>
      <c r="Q282" s="4"/>
      <c r="R282" s="4"/>
      <c r="S282" s="4"/>
      <c r="T282" s="4"/>
      <c r="U282" s="4"/>
      <c r="V282" s="4"/>
      <c r="W282" s="4">
        <v>0</v>
      </c>
      <c r="X282" s="4">
        <v>1</v>
      </c>
      <c r="Y282" s="4">
        <v>0</v>
      </c>
      <c r="Z282" s="4"/>
      <c r="AA282" s="4"/>
      <c r="AB282" s="4"/>
    </row>
    <row r="283" spans="1:206" x14ac:dyDescent="0.2">
      <c r="A283" s="4">
        <v>50</v>
      </c>
      <c r="B283" s="4">
        <v>0</v>
      </c>
      <c r="C283" s="4">
        <v>0</v>
      </c>
      <c r="D283" s="4">
        <v>1</v>
      </c>
      <c r="E283" s="4">
        <v>225</v>
      </c>
      <c r="F283" s="4">
        <f>ROUND(Source!AV278,O283)</f>
        <v>6040206.5599999996</v>
      </c>
      <c r="G283" s="4" t="s">
        <v>42</v>
      </c>
      <c r="H283" s="4" t="s">
        <v>43</v>
      </c>
      <c r="I283" s="4"/>
      <c r="J283" s="4"/>
      <c r="K283" s="4">
        <v>225</v>
      </c>
      <c r="L283" s="4">
        <v>4</v>
      </c>
      <c r="M283" s="4">
        <v>3</v>
      </c>
      <c r="N283" s="4" t="s">
        <v>3</v>
      </c>
      <c r="O283" s="4">
        <v>2</v>
      </c>
      <c r="P283" s="4"/>
      <c r="Q283" s="4"/>
      <c r="R283" s="4"/>
      <c r="S283" s="4"/>
      <c r="T283" s="4"/>
      <c r="U283" s="4"/>
      <c r="V283" s="4"/>
      <c r="W283" s="4">
        <v>6040206.5599999996</v>
      </c>
      <c r="X283" s="4">
        <v>1</v>
      </c>
      <c r="Y283" s="4">
        <v>6040206.5599999996</v>
      </c>
      <c r="Z283" s="4"/>
      <c r="AA283" s="4"/>
      <c r="AB283" s="4"/>
    </row>
    <row r="284" spans="1:206" x14ac:dyDescent="0.2">
      <c r="A284" s="4">
        <v>50</v>
      </c>
      <c r="B284" s="4">
        <v>0</v>
      </c>
      <c r="C284" s="4">
        <v>0</v>
      </c>
      <c r="D284" s="4">
        <v>1</v>
      </c>
      <c r="E284" s="4">
        <v>226</v>
      </c>
      <c r="F284" s="4">
        <f>ROUND(Source!AW278,O284)</f>
        <v>20666.87</v>
      </c>
      <c r="G284" s="4" t="s">
        <v>44</v>
      </c>
      <c r="H284" s="4" t="s">
        <v>45</v>
      </c>
      <c r="I284" s="4"/>
      <c r="J284" s="4"/>
      <c r="K284" s="4">
        <v>226</v>
      </c>
      <c r="L284" s="4">
        <v>5</v>
      </c>
      <c r="M284" s="4">
        <v>3</v>
      </c>
      <c r="N284" s="4" t="s">
        <v>3</v>
      </c>
      <c r="O284" s="4">
        <v>2</v>
      </c>
      <c r="P284" s="4"/>
      <c r="Q284" s="4"/>
      <c r="R284" s="4"/>
      <c r="S284" s="4"/>
      <c r="T284" s="4"/>
      <c r="U284" s="4"/>
      <c r="V284" s="4"/>
      <c r="W284" s="4">
        <v>20666.87</v>
      </c>
      <c r="X284" s="4">
        <v>1</v>
      </c>
      <c r="Y284" s="4">
        <v>20666.87</v>
      </c>
      <c r="Z284" s="4"/>
      <c r="AA284" s="4"/>
      <c r="AB284" s="4"/>
    </row>
    <row r="285" spans="1:206" x14ac:dyDescent="0.2">
      <c r="A285" s="4">
        <v>50</v>
      </c>
      <c r="B285" s="4">
        <v>0</v>
      </c>
      <c r="C285" s="4">
        <v>0</v>
      </c>
      <c r="D285" s="4">
        <v>1</v>
      </c>
      <c r="E285" s="4">
        <v>227</v>
      </c>
      <c r="F285" s="4">
        <f>ROUND(Source!AX278,O285)</f>
        <v>0</v>
      </c>
      <c r="G285" s="4" t="s">
        <v>46</v>
      </c>
      <c r="H285" s="4" t="s">
        <v>47</v>
      </c>
      <c r="I285" s="4"/>
      <c r="J285" s="4"/>
      <c r="K285" s="4">
        <v>227</v>
      </c>
      <c r="L285" s="4">
        <v>6</v>
      </c>
      <c r="M285" s="4">
        <v>3</v>
      </c>
      <c r="N285" s="4" t="s">
        <v>3</v>
      </c>
      <c r="O285" s="4">
        <v>2</v>
      </c>
      <c r="P285" s="4"/>
      <c r="Q285" s="4"/>
      <c r="R285" s="4"/>
      <c r="S285" s="4"/>
      <c r="T285" s="4"/>
      <c r="U285" s="4"/>
      <c r="V285" s="4"/>
      <c r="W285" s="4">
        <v>0</v>
      </c>
      <c r="X285" s="4">
        <v>1</v>
      </c>
      <c r="Y285" s="4">
        <v>0</v>
      </c>
      <c r="Z285" s="4"/>
      <c r="AA285" s="4"/>
      <c r="AB285" s="4"/>
    </row>
    <row r="286" spans="1:206" x14ac:dyDescent="0.2">
      <c r="A286" s="4">
        <v>50</v>
      </c>
      <c r="B286" s="4">
        <v>0</v>
      </c>
      <c r="C286" s="4">
        <v>0</v>
      </c>
      <c r="D286" s="4">
        <v>1</v>
      </c>
      <c r="E286" s="4">
        <v>228</v>
      </c>
      <c r="F286" s="4">
        <f>ROUND(Source!AY278,O286)</f>
        <v>20666.87</v>
      </c>
      <c r="G286" s="4" t="s">
        <v>48</v>
      </c>
      <c r="H286" s="4" t="s">
        <v>49</v>
      </c>
      <c r="I286" s="4"/>
      <c r="J286" s="4"/>
      <c r="K286" s="4">
        <v>228</v>
      </c>
      <c r="L286" s="4">
        <v>7</v>
      </c>
      <c r="M286" s="4">
        <v>3</v>
      </c>
      <c r="N286" s="4" t="s">
        <v>3</v>
      </c>
      <c r="O286" s="4">
        <v>2</v>
      </c>
      <c r="P286" s="4"/>
      <c r="Q286" s="4"/>
      <c r="R286" s="4"/>
      <c r="S286" s="4"/>
      <c r="T286" s="4"/>
      <c r="U286" s="4"/>
      <c r="V286" s="4"/>
      <c r="W286" s="4">
        <v>20666.87</v>
      </c>
      <c r="X286" s="4">
        <v>1</v>
      </c>
      <c r="Y286" s="4">
        <v>20666.87</v>
      </c>
      <c r="Z286" s="4"/>
      <c r="AA286" s="4"/>
      <c r="AB286" s="4"/>
    </row>
    <row r="287" spans="1:206" x14ac:dyDescent="0.2">
      <c r="A287" s="4">
        <v>50</v>
      </c>
      <c r="B287" s="4">
        <v>0</v>
      </c>
      <c r="C287" s="4">
        <v>0</v>
      </c>
      <c r="D287" s="4">
        <v>1</v>
      </c>
      <c r="E287" s="4">
        <v>216</v>
      </c>
      <c r="F287" s="4">
        <f>ROUND(Source!AP278,O287)</f>
        <v>6019539.6900000004</v>
      </c>
      <c r="G287" s="4" t="s">
        <v>50</v>
      </c>
      <c r="H287" s="4" t="s">
        <v>51</v>
      </c>
      <c r="I287" s="4"/>
      <c r="J287" s="4"/>
      <c r="K287" s="4">
        <v>216</v>
      </c>
      <c r="L287" s="4">
        <v>8</v>
      </c>
      <c r="M287" s="4">
        <v>3</v>
      </c>
      <c r="N287" s="4" t="s">
        <v>3</v>
      </c>
      <c r="O287" s="4">
        <v>2</v>
      </c>
      <c r="P287" s="4"/>
      <c r="Q287" s="4"/>
      <c r="R287" s="4"/>
      <c r="S287" s="4"/>
      <c r="T287" s="4"/>
      <c r="U287" s="4"/>
      <c r="V287" s="4"/>
      <c r="W287" s="4">
        <v>6019539.6900000004</v>
      </c>
      <c r="X287" s="4">
        <v>1</v>
      </c>
      <c r="Y287" s="4">
        <v>6019539.6900000004</v>
      </c>
      <c r="Z287" s="4"/>
      <c r="AA287" s="4"/>
      <c r="AB287" s="4"/>
    </row>
    <row r="288" spans="1:206" x14ac:dyDescent="0.2">
      <c r="A288" s="4">
        <v>50</v>
      </c>
      <c r="B288" s="4">
        <v>0</v>
      </c>
      <c r="C288" s="4">
        <v>0</v>
      </c>
      <c r="D288" s="4">
        <v>1</v>
      </c>
      <c r="E288" s="4">
        <v>223</v>
      </c>
      <c r="F288" s="4">
        <f>ROUND(Source!AQ278,O288)</f>
        <v>0</v>
      </c>
      <c r="G288" s="4" t="s">
        <v>52</v>
      </c>
      <c r="H288" s="4" t="s">
        <v>53</v>
      </c>
      <c r="I288" s="4"/>
      <c r="J288" s="4"/>
      <c r="K288" s="4">
        <v>223</v>
      </c>
      <c r="L288" s="4">
        <v>9</v>
      </c>
      <c r="M288" s="4">
        <v>3</v>
      </c>
      <c r="N288" s="4" t="s">
        <v>3</v>
      </c>
      <c r="O288" s="4">
        <v>2</v>
      </c>
      <c r="P288" s="4"/>
      <c r="Q288" s="4"/>
      <c r="R288" s="4"/>
      <c r="S288" s="4"/>
      <c r="T288" s="4"/>
      <c r="U288" s="4"/>
      <c r="V288" s="4"/>
      <c r="W288" s="4">
        <v>0</v>
      </c>
      <c r="X288" s="4">
        <v>1</v>
      </c>
      <c r="Y288" s="4">
        <v>0</v>
      </c>
      <c r="Z288" s="4"/>
      <c r="AA288" s="4"/>
      <c r="AB288" s="4"/>
    </row>
    <row r="289" spans="1:28" x14ac:dyDescent="0.2">
      <c r="A289" s="4">
        <v>50</v>
      </c>
      <c r="B289" s="4">
        <v>0</v>
      </c>
      <c r="C289" s="4">
        <v>0</v>
      </c>
      <c r="D289" s="4">
        <v>1</v>
      </c>
      <c r="E289" s="4">
        <v>229</v>
      </c>
      <c r="F289" s="4">
        <f>ROUND(Source!AZ278,O289)</f>
        <v>6019539.6900000004</v>
      </c>
      <c r="G289" s="4" t="s">
        <v>54</v>
      </c>
      <c r="H289" s="4" t="s">
        <v>55</v>
      </c>
      <c r="I289" s="4"/>
      <c r="J289" s="4"/>
      <c r="K289" s="4">
        <v>229</v>
      </c>
      <c r="L289" s="4">
        <v>10</v>
      </c>
      <c r="M289" s="4">
        <v>3</v>
      </c>
      <c r="N289" s="4" t="s">
        <v>3</v>
      </c>
      <c r="O289" s="4">
        <v>2</v>
      </c>
      <c r="P289" s="4"/>
      <c r="Q289" s="4"/>
      <c r="R289" s="4"/>
      <c r="S289" s="4"/>
      <c r="T289" s="4"/>
      <c r="U289" s="4"/>
      <c r="V289" s="4"/>
      <c r="W289" s="4">
        <v>6019539.6900000004</v>
      </c>
      <c r="X289" s="4">
        <v>1</v>
      </c>
      <c r="Y289" s="4">
        <v>6019539.6900000004</v>
      </c>
      <c r="Z289" s="4"/>
      <c r="AA289" s="4"/>
      <c r="AB289" s="4"/>
    </row>
    <row r="290" spans="1:28" x14ac:dyDescent="0.2">
      <c r="A290" s="4">
        <v>50</v>
      </c>
      <c r="B290" s="4">
        <v>0</v>
      </c>
      <c r="C290" s="4">
        <v>0</v>
      </c>
      <c r="D290" s="4">
        <v>1</v>
      </c>
      <c r="E290" s="4">
        <v>203</v>
      </c>
      <c r="F290" s="4">
        <f>ROUND(Source!Q278,O290)</f>
        <v>58900.89</v>
      </c>
      <c r="G290" s="4" t="s">
        <v>56</v>
      </c>
      <c r="H290" s="4" t="s">
        <v>57</v>
      </c>
      <c r="I290" s="4"/>
      <c r="J290" s="4"/>
      <c r="K290" s="4">
        <v>203</v>
      </c>
      <c r="L290" s="4">
        <v>11</v>
      </c>
      <c r="M290" s="4">
        <v>3</v>
      </c>
      <c r="N290" s="4" t="s">
        <v>3</v>
      </c>
      <c r="O290" s="4">
        <v>2</v>
      </c>
      <c r="P290" s="4"/>
      <c r="Q290" s="4"/>
      <c r="R290" s="4"/>
      <c r="S290" s="4"/>
      <c r="T290" s="4"/>
      <c r="U290" s="4"/>
      <c r="V290" s="4"/>
      <c r="W290" s="4">
        <v>58900.89</v>
      </c>
      <c r="X290" s="4">
        <v>1</v>
      </c>
      <c r="Y290" s="4">
        <v>58900.89</v>
      </c>
      <c r="Z290" s="4"/>
      <c r="AA290" s="4"/>
      <c r="AB290" s="4"/>
    </row>
    <row r="291" spans="1:28" x14ac:dyDescent="0.2">
      <c r="A291" s="4">
        <v>50</v>
      </c>
      <c r="B291" s="4">
        <v>0</v>
      </c>
      <c r="C291" s="4">
        <v>0</v>
      </c>
      <c r="D291" s="4">
        <v>1</v>
      </c>
      <c r="E291" s="4">
        <v>231</v>
      </c>
      <c r="F291" s="4">
        <f>ROUND(Source!BB278,O291)</f>
        <v>0</v>
      </c>
      <c r="G291" s="4" t="s">
        <v>58</v>
      </c>
      <c r="H291" s="4" t="s">
        <v>59</v>
      </c>
      <c r="I291" s="4"/>
      <c r="J291" s="4"/>
      <c r="K291" s="4">
        <v>231</v>
      </c>
      <c r="L291" s="4">
        <v>12</v>
      </c>
      <c r="M291" s="4">
        <v>3</v>
      </c>
      <c r="N291" s="4" t="s">
        <v>3</v>
      </c>
      <c r="O291" s="4">
        <v>2</v>
      </c>
      <c r="P291" s="4"/>
      <c r="Q291" s="4"/>
      <c r="R291" s="4"/>
      <c r="S291" s="4"/>
      <c r="T291" s="4"/>
      <c r="U291" s="4"/>
      <c r="V291" s="4"/>
      <c r="W291" s="4">
        <v>0</v>
      </c>
      <c r="X291" s="4">
        <v>1</v>
      </c>
      <c r="Y291" s="4">
        <v>0</v>
      </c>
      <c r="Z291" s="4"/>
      <c r="AA291" s="4"/>
      <c r="AB291" s="4"/>
    </row>
    <row r="292" spans="1:28" x14ac:dyDescent="0.2">
      <c r="A292" s="4">
        <v>50</v>
      </c>
      <c r="B292" s="4">
        <v>0</v>
      </c>
      <c r="C292" s="4">
        <v>0</v>
      </c>
      <c r="D292" s="4">
        <v>1</v>
      </c>
      <c r="E292" s="4">
        <v>204</v>
      </c>
      <c r="F292" s="4">
        <f>ROUND(Source!R278,O292)</f>
        <v>13366.2</v>
      </c>
      <c r="G292" s="4" t="s">
        <v>60</v>
      </c>
      <c r="H292" s="4" t="s">
        <v>61</v>
      </c>
      <c r="I292" s="4"/>
      <c r="J292" s="4"/>
      <c r="K292" s="4">
        <v>204</v>
      </c>
      <c r="L292" s="4">
        <v>13</v>
      </c>
      <c r="M292" s="4">
        <v>3</v>
      </c>
      <c r="N292" s="4" t="s">
        <v>3</v>
      </c>
      <c r="O292" s="4">
        <v>2</v>
      </c>
      <c r="P292" s="4"/>
      <c r="Q292" s="4"/>
      <c r="R292" s="4"/>
      <c r="S292" s="4"/>
      <c r="T292" s="4"/>
      <c r="U292" s="4"/>
      <c r="V292" s="4"/>
      <c r="W292" s="4">
        <v>13366.2</v>
      </c>
      <c r="X292" s="4">
        <v>1</v>
      </c>
      <c r="Y292" s="4">
        <v>13366.2</v>
      </c>
      <c r="Z292" s="4"/>
      <c r="AA292" s="4"/>
      <c r="AB292" s="4"/>
    </row>
    <row r="293" spans="1:28" x14ac:dyDescent="0.2">
      <c r="A293" s="4">
        <v>50</v>
      </c>
      <c r="B293" s="4">
        <v>0</v>
      </c>
      <c r="C293" s="4">
        <v>0</v>
      </c>
      <c r="D293" s="4">
        <v>1</v>
      </c>
      <c r="E293" s="4">
        <v>205</v>
      </c>
      <c r="F293" s="4">
        <f>ROUND(Source!S278,O293)</f>
        <v>374308.24</v>
      </c>
      <c r="G293" s="4" t="s">
        <v>62</v>
      </c>
      <c r="H293" s="4" t="s">
        <v>63</v>
      </c>
      <c r="I293" s="4"/>
      <c r="J293" s="4"/>
      <c r="K293" s="4">
        <v>205</v>
      </c>
      <c r="L293" s="4">
        <v>14</v>
      </c>
      <c r="M293" s="4">
        <v>3</v>
      </c>
      <c r="N293" s="4" t="s">
        <v>3</v>
      </c>
      <c r="O293" s="4">
        <v>2</v>
      </c>
      <c r="P293" s="4"/>
      <c r="Q293" s="4"/>
      <c r="R293" s="4"/>
      <c r="S293" s="4"/>
      <c r="T293" s="4"/>
      <c r="U293" s="4"/>
      <c r="V293" s="4"/>
      <c r="W293" s="4">
        <v>374308.24</v>
      </c>
      <c r="X293" s="4">
        <v>1</v>
      </c>
      <c r="Y293" s="4">
        <v>374308.24</v>
      </c>
      <c r="Z293" s="4"/>
      <c r="AA293" s="4"/>
      <c r="AB293" s="4"/>
    </row>
    <row r="294" spans="1:28" x14ac:dyDescent="0.2">
      <c r="A294" s="4">
        <v>50</v>
      </c>
      <c r="B294" s="4">
        <v>0</v>
      </c>
      <c r="C294" s="4">
        <v>0</v>
      </c>
      <c r="D294" s="4">
        <v>1</v>
      </c>
      <c r="E294" s="4">
        <v>232</v>
      </c>
      <c r="F294" s="4">
        <f>ROUND(Source!BC278,O294)</f>
        <v>0</v>
      </c>
      <c r="G294" s="4" t="s">
        <v>64</v>
      </c>
      <c r="H294" s="4" t="s">
        <v>65</v>
      </c>
      <c r="I294" s="4"/>
      <c r="J294" s="4"/>
      <c r="K294" s="4">
        <v>232</v>
      </c>
      <c r="L294" s="4">
        <v>15</v>
      </c>
      <c r="M294" s="4">
        <v>3</v>
      </c>
      <c r="N294" s="4" t="s">
        <v>3</v>
      </c>
      <c r="O294" s="4">
        <v>2</v>
      </c>
      <c r="P294" s="4"/>
      <c r="Q294" s="4"/>
      <c r="R294" s="4"/>
      <c r="S294" s="4"/>
      <c r="T294" s="4"/>
      <c r="U294" s="4"/>
      <c r="V294" s="4"/>
      <c r="W294" s="4">
        <v>0</v>
      </c>
      <c r="X294" s="4">
        <v>1</v>
      </c>
      <c r="Y294" s="4">
        <v>0</v>
      </c>
      <c r="Z294" s="4"/>
      <c r="AA294" s="4"/>
      <c r="AB294" s="4"/>
    </row>
    <row r="295" spans="1:28" x14ac:dyDescent="0.2">
      <c r="A295" s="4">
        <v>50</v>
      </c>
      <c r="B295" s="4">
        <v>0</v>
      </c>
      <c r="C295" s="4">
        <v>0</v>
      </c>
      <c r="D295" s="4">
        <v>1</v>
      </c>
      <c r="E295" s="4">
        <v>214</v>
      </c>
      <c r="F295" s="4">
        <f>ROUND(Source!AS278,O295)</f>
        <v>0</v>
      </c>
      <c r="G295" s="4" t="s">
        <v>66</v>
      </c>
      <c r="H295" s="4" t="s">
        <v>67</v>
      </c>
      <c r="I295" s="4"/>
      <c r="J295" s="4"/>
      <c r="K295" s="4">
        <v>214</v>
      </c>
      <c r="L295" s="4">
        <v>16</v>
      </c>
      <c r="M295" s="4">
        <v>3</v>
      </c>
      <c r="N295" s="4" t="s">
        <v>3</v>
      </c>
      <c r="O295" s="4">
        <v>2</v>
      </c>
      <c r="P295" s="4"/>
      <c r="Q295" s="4"/>
      <c r="R295" s="4"/>
      <c r="S295" s="4"/>
      <c r="T295" s="4"/>
      <c r="U295" s="4"/>
      <c r="V295" s="4"/>
      <c r="W295" s="4">
        <v>0</v>
      </c>
      <c r="X295" s="4">
        <v>1</v>
      </c>
      <c r="Y295" s="4">
        <v>0</v>
      </c>
      <c r="Z295" s="4"/>
      <c r="AA295" s="4"/>
      <c r="AB295" s="4"/>
    </row>
    <row r="296" spans="1:28" x14ac:dyDescent="0.2">
      <c r="A296" s="4">
        <v>50</v>
      </c>
      <c r="B296" s="4">
        <v>0</v>
      </c>
      <c r="C296" s="4">
        <v>0</v>
      </c>
      <c r="D296" s="4">
        <v>1</v>
      </c>
      <c r="E296" s="4">
        <v>215</v>
      </c>
      <c r="F296" s="4">
        <f>ROUND(Source!AT278,O296)</f>
        <v>303106.53999999998</v>
      </c>
      <c r="G296" s="4" t="s">
        <v>68</v>
      </c>
      <c r="H296" s="4" t="s">
        <v>69</v>
      </c>
      <c r="I296" s="4"/>
      <c r="J296" s="4"/>
      <c r="K296" s="4">
        <v>215</v>
      </c>
      <c r="L296" s="4">
        <v>17</v>
      </c>
      <c r="M296" s="4">
        <v>3</v>
      </c>
      <c r="N296" s="4" t="s">
        <v>3</v>
      </c>
      <c r="O296" s="4">
        <v>2</v>
      </c>
      <c r="P296" s="4"/>
      <c r="Q296" s="4"/>
      <c r="R296" s="4"/>
      <c r="S296" s="4"/>
      <c r="T296" s="4"/>
      <c r="U296" s="4"/>
      <c r="V296" s="4"/>
      <c r="W296" s="4">
        <v>303106.53999999998</v>
      </c>
      <c r="X296" s="4">
        <v>1</v>
      </c>
      <c r="Y296" s="4">
        <v>303106.53999999998</v>
      </c>
      <c r="Z296" s="4"/>
      <c r="AA296" s="4"/>
      <c r="AB296" s="4"/>
    </row>
    <row r="297" spans="1:28" x14ac:dyDescent="0.2">
      <c r="A297" s="4">
        <v>50</v>
      </c>
      <c r="B297" s="4">
        <v>0</v>
      </c>
      <c r="C297" s="4">
        <v>0</v>
      </c>
      <c r="D297" s="4">
        <v>1</v>
      </c>
      <c r="E297" s="4">
        <v>217</v>
      </c>
      <c r="F297" s="4">
        <f>ROUND(Source!AU278,O297)</f>
        <v>607942.18000000005</v>
      </c>
      <c r="G297" s="4" t="s">
        <v>70</v>
      </c>
      <c r="H297" s="4" t="s">
        <v>71</v>
      </c>
      <c r="I297" s="4"/>
      <c r="J297" s="4"/>
      <c r="K297" s="4">
        <v>217</v>
      </c>
      <c r="L297" s="4">
        <v>18</v>
      </c>
      <c r="M297" s="4">
        <v>3</v>
      </c>
      <c r="N297" s="4" t="s">
        <v>3</v>
      </c>
      <c r="O297" s="4">
        <v>2</v>
      </c>
      <c r="P297" s="4"/>
      <c r="Q297" s="4"/>
      <c r="R297" s="4"/>
      <c r="S297" s="4"/>
      <c r="T297" s="4"/>
      <c r="U297" s="4"/>
      <c r="V297" s="4"/>
      <c r="W297" s="4">
        <v>607942.18000000005</v>
      </c>
      <c r="X297" s="4">
        <v>1</v>
      </c>
      <c r="Y297" s="4">
        <v>607942.18000000005</v>
      </c>
      <c r="Z297" s="4"/>
      <c r="AA297" s="4"/>
      <c r="AB297" s="4"/>
    </row>
    <row r="298" spans="1:28" x14ac:dyDescent="0.2">
      <c r="A298" s="4">
        <v>50</v>
      </c>
      <c r="B298" s="4">
        <v>0</v>
      </c>
      <c r="C298" s="4">
        <v>0</v>
      </c>
      <c r="D298" s="4">
        <v>1</v>
      </c>
      <c r="E298" s="4">
        <v>230</v>
      </c>
      <c r="F298" s="4">
        <f>ROUND(Source!BA278,O298)</f>
        <v>0</v>
      </c>
      <c r="G298" s="4" t="s">
        <v>72</v>
      </c>
      <c r="H298" s="4" t="s">
        <v>73</v>
      </c>
      <c r="I298" s="4"/>
      <c r="J298" s="4"/>
      <c r="K298" s="4">
        <v>230</v>
      </c>
      <c r="L298" s="4">
        <v>19</v>
      </c>
      <c r="M298" s="4">
        <v>3</v>
      </c>
      <c r="N298" s="4" t="s">
        <v>3</v>
      </c>
      <c r="O298" s="4">
        <v>2</v>
      </c>
      <c r="P298" s="4"/>
      <c r="Q298" s="4"/>
      <c r="R298" s="4"/>
      <c r="S298" s="4"/>
      <c r="T298" s="4"/>
      <c r="U298" s="4"/>
      <c r="V298" s="4"/>
      <c r="W298" s="4">
        <v>0</v>
      </c>
      <c r="X298" s="4">
        <v>1</v>
      </c>
      <c r="Y298" s="4">
        <v>0</v>
      </c>
      <c r="Z298" s="4"/>
      <c r="AA298" s="4"/>
      <c r="AB298" s="4"/>
    </row>
    <row r="299" spans="1:28" x14ac:dyDescent="0.2">
      <c r="A299" s="4">
        <v>50</v>
      </c>
      <c r="B299" s="4">
        <v>0</v>
      </c>
      <c r="C299" s="4">
        <v>0</v>
      </c>
      <c r="D299" s="4">
        <v>1</v>
      </c>
      <c r="E299" s="4">
        <v>206</v>
      </c>
      <c r="F299" s="4">
        <f>ROUND(Source!T278,O299)</f>
        <v>0</v>
      </c>
      <c r="G299" s="4" t="s">
        <v>74</v>
      </c>
      <c r="H299" s="4" t="s">
        <v>75</v>
      </c>
      <c r="I299" s="4"/>
      <c r="J299" s="4"/>
      <c r="K299" s="4">
        <v>206</v>
      </c>
      <c r="L299" s="4">
        <v>20</v>
      </c>
      <c r="M299" s="4">
        <v>3</v>
      </c>
      <c r="N299" s="4" t="s">
        <v>3</v>
      </c>
      <c r="O299" s="4">
        <v>2</v>
      </c>
      <c r="P299" s="4"/>
      <c r="Q299" s="4"/>
      <c r="R299" s="4"/>
      <c r="S299" s="4"/>
      <c r="T299" s="4"/>
      <c r="U299" s="4"/>
      <c r="V299" s="4"/>
      <c r="W299" s="4">
        <v>0</v>
      </c>
      <c r="X299" s="4">
        <v>1</v>
      </c>
      <c r="Y299" s="4">
        <v>0</v>
      </c>
      <c r="Z299" s="4"/>
      <c r="AA299" s="4"/>
      <c r="AB299" s="4"/>
    </row>
    <row r="300" spans="1:28" x14ac:dyDescent="0.2">
      <c r="A300" s="4">
        <v>50</v>
      </c>
      <c r="B300" s="4">
        <v>0</v>
      </c>
      <c r="C300" s="4">
        <v>0</v>
      </c>
      <c r="D300" s="4">
        <v>1</v>
      </c>
      <c r="E300" s="4">
        <v>207</v>
      </c>
      <c r="F300" s="4">
        <f>Source!U278</f>
        <v>900.76352400000019</v>
      </c>
      <c r="G300" s="4" t="s">
        <v>76</v>
      </c>
      <c r="H300" s="4" t="s">
        <v>77</v>
      </c>
      <c r="I300" s="4"/>
      <c r="J300" s="4"/>
      <c r="K300" s="4">
        <v>207</v>
      </c>
      <c r="L300" s="4">
        <v>21</v>
      </c>
      <c r="M300" s="4">
        <v>3</v>
      </c>
      <c r="N300" s="4" t="s">
        <v>3</v>
      </c>
      <c r="O300" s="4">
        <v>-1</v>
      </c>
      <c r="P300" s="4"/>
      <c r="Q300" s="4"/>
      <c r="R300" s="4"/>
      <c r="S300" s="4"/>
      <c r="T300" s="4"/>
      <c r="U300" s="4"/>
      <c r="V300" s="4"/>
      <c r="W300" s="4">
        <v>900.76352399999985</v>
      </c>
      <c r="X300" s="4">
        <v>1</v>
      </c>
      <c r="Y300" s="4">
        <v>900.76352399999985</v>
      </c>
      <c r="Z300" s="4"/>
      <c r="AA300" s="4"/>
      <c r="AB300" s="4"/>
    </row>
    <row r="301" spans="1:28" x14ac:dyDescent="0.2">
      <c r="A301" s="4">
        <v>50</v>
      </c>
      <c r="B301" s="4">
        <v>0</v>
      </c>
      <c r="C301" s="4">
        <v>0</v>
      </c>
      <c r="D301" s="4">
        <v>1</v>
      </c>
      <c r="E301" s="4">
        <v>208</v>
      </c>
      <c r="F301" s="4">
        <f>Source!V278</f>
        <v>29.123549999999998</v>
      </c>
      <c r="G301" s="4" t="s">
        <v>78</v>
      </c>
      <c r="H301" s="4" t="s">
        <v>79</v>
      </c>
      <c r="I301" s="4"/>
      <c r="J301" s="4"/>
      <c r="K301" s="4">
        <v>208</v>
      </c>
      <c r="L301" s="4">
        <v>22</v>
      </c>
      <c r="M301" s="4">
        <v>3</v>
      </c>
      <c r="N301" s="4" t="s">
        <v>3</v>
      </c>
      <c r="O301" s="4">
        <v>-1</v>
      </c>
      <c r="P301" s="4"/>
      <c r="Q301" s="4"/>
      <c r="R301" s="4"/>
      <c r="S301" s="4"/>
      <c r="T301" s="4"/>
      <c r="U301" s="4"/>
      <c r="V301" s="4"/>
      <c r="W301" s="4">
        <v>29.123549999999998</v>
      </c>
      <c r="X301" s="4">
        <v>1</v>
      </c>
      <c r="Y301" s="4">
        <v>29.123549999999998</v>
      </c>
      <c r="Z301" s="4"/>
      <c r="AA301" s="4"/>
      <c r="AB301" s="4"/>
    </row>
    <row r="302" spans="1:28" x14ac:dyDescent="0.2">
      <c r="A302" s="4">
        <v>50</v>
      </c>
      <c r="B302" s="4">
        <v>0</v>
      </c>
      <c r="C302" s="4">
        <v>0</v>
      </c>
      <c r="D302" s="4">
        <v>1</v>
      </c>
      <c r="E302" s="4">
        <v>209</v>
      </c>
      <c r="F302" s="4">
        <f>ROUND(Source!W278,O302)</f>
        <v>0</v>
      </c>
      <c r="G302" s="4" t="s">
        <v>80</v>
      </c>
      <c r="H302" s="4" t="s">
        <v>81</v>
      </c>
      <c r="I302" s="4"/>
      <c r="J302" s="4"/>
      <c r="K302" s="4">
        <v>209</v>
      </c>
      <c r="L302" s="4">
        <v>23</v>
      </c>
      <c r="M302" s="4">
        <v>3</v>
      </c>
      <c r="N302" s="4" t="s">
        <v>3</v>
      </c>
      <c r="O302" s="4">
        <v>2</v>
      </c>
      <c r="P302" s="4"/>
      <c r="Q302" s="4"/>
      <c r="R302" s="4"/>
      <c r="S302" s="4"/>
      <c r="T302" s="4"/>
      <c r="U302" s="4"/>
      <c r="V302" s="4"/>
      <c r="W302" s="4">
        <v>0</v>
      </c>
      <c r="X302" s="4">
        <v>1</v>
      </c>
      <c r="Y302" s="4">
        <v>0</v>
      </c>
      <c r="Z302" s="4"/>
      <c r="AA302" s="4"/>
      <c r="AB302" s="4"/>
    </row>
    <row r="303" spans="1:28" x14ac:dyDescent="0.2">
      <c r="A303" s="4">
        <v>50</v>
      </c>
      <c r="B303" s="4">
        <v>0</v>
      </c>
      <c r="C303" s="4">
        <v>0</v>
      </c>
      <c r="D303" s="4">
        <v>1</v>
      </c>
      <c r="E303" s="4">
        <v>233</v>
      </c>
      <c r="F303" s="4">
        <f>ROUND(Source!BD278,O303)</f>
        <v>0</v>
      </c>
      <c r="G303" s="4" t="s">
        <v>82</v>
      </c>
      <c r="H303" s="4" t="s">
        <v>83</v>
      </c>
      <c r="I303" s="4"/>
      <c r="J303" s="4"/>
      <c r="K303" s="4">
        <v>233</v>
      </c>
      <c r="L303" s="4">
        <v>24</v>
      </c>
      <c r="M303" s="4">
        <v>3</v>
      </c>
      <c r="N303" s="4" t="s">
        <v>3</v>
      </c>
      <c r="O303" s="4">
        <v>2</v>
      </c>
      <c r="P303" s="4"/>
      <c r="Q303" s="4"/>
      <c r="R303" s="4"/>
      <c r="S303" s="4"/>
      <c r="T303" s="4"/>
      <c r="U303" s="4"/>
      <c r="V303" s="4"/>
      <c r="W303" s="4">
        <v>0</v>
      </c>
      <c r="X303" s="4">
        <v>1</v>
      </c>
      <c r="Y303" s="4">
        <v>0</v>
      </c>
      <c r="Z303" s="4"/>
      <c r="AA303" s="4"/>
      <c r="AB303" s="4"/>
    </row>
    <row r="304" spans="1:28" x14ac:dyDescent="0.2">
      <c r="A304" s="4">
        <v>50</v>
      </c>
      <c r="B304" s="4">
        <v>0</v>
      </c>
      <c r="C304" s="4">
        <v>0</v>
      </c>
      <c r="D304" s="4">
        <v>1</v>
      </c>
      <c r="E304" s="4">
        <v>210</v>
      </c>
      <c r="F304" s="4">
        <f>ROUND(Source!X278,O304)</f>
        <v>279323.59999999998</v>
      </c>
      <c r="G304" s="4" t="s">
        <v>84</v>
      </c>
      <c r="H304" s="4" t="s">
        <v>85</v>
      </c>
      <c r="I304" s="4"/>
      <c r="J304" s="4"/>
      <c r="K304" s="4">
        <v>210</v>
      </c>
      <c r="L304" s="4">
        <v>25</v>
      </c>
      <c r="M304" s="4">
        <v>3</v>
      </c>
      <c r="N304" s="4" t="s">
        <v>3</v>
      </c>
      <c r="O304" s="4">
        <v>2</v>
      </c>
      <c r="P304" s="4"/>
      <c r="Q304" s="4"/>
      <c r="R304" s="4"/>
      <c r="S304" s="4"/>
      <c r="T304" s="4"/>
      <c r="U304" s="4"/>
      <c r="V304" s="4"/>
      <c r="W304" s="4">
        <v>279323.59999999998</v>
      </c>
      <c r="X304" s="4">
        <v>1</v>
      </c>
      <c r="Y304" s="4">
        <v>279323.59999999998</v>
      </c>
      <c r="Z304" s="4"/>
      <c r="AA304" s="4"/>
      <c r="AB304" s="4"/>
    </row>
    <row r="305" spans="1:28" x14ac:dyDescent="0.2">
      <c r="A305" s="4">
        <v>50</v>
      </c>
      <c r="B305" s="4">
        <v>0</v>
      </c>
      <c r="C305" s="4">
        <v>0</v>
      </c>
      <c r="D305" s="4">
        <v>1</v>
      </c>
      <c r="E305" s="4">
        <v>211</v>
      </c>
      <c r="F305" s="4">
        <f>ROUND(Source!Y278,O305)</f>
        <v>177849.12</v>
      </c>
      <c r="G305" s="4" t="s">
        <v>86</v>
      </c>
      <c r="H305" s="4" t="s">
        <v>87</v>
      </c>
      <c r="I305" s="4"/>
      <c r="J305" s="4"/>
      <c r="K305" s="4">
        <v>211</v>
      </c>
      <c r="L305" s="4">
        <v>26</v>
      </c>
      <c r="M305" s="4">
        <v>3</v>
      </c>
      <c r="N305" s="4" t="s">
        <v>3</v>
      </c>
      <c r="O305" s="4">
        <v>2</v>
      </c>
      <c r="P305" s="4"/>
      <c r="Q305" s="4"/>
      <c r="R305" s="4"/>
      <c r="S305" s="4"/>
      <c r="T305" s="4"/>
      <c r="U305" s="4"/>
      <c r="V305" s="4"/>
      <c r="W305" s="4">
        <v>177849.12</v>
      </c>
      <c r="X305" s="4">
        <v>1</v>
      </c>
      <c r="Y305" s="4">
        <v>177849.12</v>
      </c>
      <c r="Z305" s="4"/>
      <c r="AA305" s="4"/>
      <c r="AB305" s="4"/>
    </row>
    <row r="306" spans="1:28" x14ac:dyDescent="0.2">
      <c r="A306" s="4">
        <v>50</v>
      </c>
      <c r="B306" s="4">
        <v>0</v>
      </c>
      <c r="C306" s="4">
        <v>0</v>
      </c>
      <c r="D306" s="4">
        <v>1</v>
      </c>
      <c r="E306" s="4">
        <v>224</v>
      </c>
      <c r="F306" s="4">
        <f>ROUND(Source!AR278,O306)</f>
        <v>6930588.4100000001</v>
      </c>
      <c r="G306" s="4" t="s">
        <v>88</v>
      </c>
      <c r="H306" s="4" t="s">
        <v>89</v>
      </c>
      <c r="I306" s="4"/>
      <c r="J306" s="4"/>
      <c r="K306" s="4">
        <v>224</v>
      </c>
      <c r="L306" s="4">
        <v>27</v>
      </c>
      <c r="M306" s="4">
        <v>3</v>
      </c>
      <c r="N306" s="4" t="s">
        <v>3</v>
      </c>
      <c r="O306" s="4">
        <v>2</v>
      </c>
      <c r="P306" s="4"/>
      <c r="Q306" s="4"/>
      <c r="R306" s="4"/>
      <c r="S306" s="4"/>
      <c r="T306" s="4"/>
      <c r="U306" s="4"/>
      <c r="V306" s="4"/>
      <c r="W306" s="4">
        <v>6930588.4100000001</v>
      </c>
      <c r="X306" s="4">
        <v>1</v>
      </c>
      <c r="Y306" s="4">
        <v>6930588.4100000001</v>
      </c>
      <c r="Z306" s="4"/>
      <c r="AA306" s="4"/>
      <c r="AB306" s="4"/>
    </row>
    <row r="307" spans="1:28" x14ac:dyDescent="0.2">
      <c r="A307" s="4">
        <v>50</v>
      </c>
      <c r="B307" s="4">
        <v>1</v>
      </c>
      <c r="C307" s="4">
        <v>0</v>
      </c>
      <c r="D307" s="4">
        <v>2</v>
      </c>
      <c r="E307" s="4">
        <v>0</v>
      </c>
      <c r="F307" s="4">
        <f>ROUND(F308+F309+F310,O307)</f>
        <v>6930588.4100000001</v>
      </c>
      <c r="G307" s="4" t="s">
        <v>246</v>
      </c>
      <c r="H307" s="4" t="s">
        <v>247</v>
      </c>
      <c r="I307" s="4"/>
      <c r="J307" s="4"/>
      <c r="K307" s="4">
        <v>212</v>
      </c>
      <c r="L307" s="4">
        <v>28</v>
      </c>
      <c r="M307" s="4">
        <v>0</v>
      </c>
      <c r="N307" s="4" t="s">
        <v>3</v>
      </c>
      <c r="O307" s="4">
        <v>2</v>
      </c>
      <c r="P307" s="4"/>
      <c r="Q307" s="4"/>
      <c r="R307" s="4"/>
      <c r="S307" s="4"/>
      <c r="T307" s="4"/>
      <c r="U307" s="4"/>
      <c r="V307" s="4"/>
      <c r="W307" s="4">
        <v>6930588.4100000001</v>
      </c>
      <c r="X307" s="4">
        <v>1</v>
      </c>
      <c r="Y307" s="4">
        <v>6930588.4100000001</v>
      </c>
      <c r="Z307" s="4"/>
      <c r="AA307" s="4"/>
      <c r="AB307" s="4"/>
    </row>
    <row r="308" spans="1:28" x14ac:dyDescent="0.2">
      <c r="A308" s="4">
        <v>50</v>
      </c>
      <c r="B308" s="4">
        <v>1</v>
      </c>
      <c r="C308" s="4">
        <v>0</v>
      </c>
      <c r="D308" s="4">
        <v>2</v>
      </c>
      <c r="E308" s="4">
        <v>0</v>
      </c>
      <c r="F308" s="4">
        <f>ROUND(F295+F296,O308)</f>
        <v>303106.53999999998</v>
      </c>
      <c r="G308" s="4" t="s">
        <v>248</v>
      </c>
      <c r="H308" s="4" t="s">
        <v>249</v>
      </c>
      <c r="I308" s="4"/>
      <c r="J308" s="4"/>
      <c r="K308" s="4">
        <v>212</v>
      </c>
      <c r="L308" s="4">
        <v>29</v>
      </c>
      <c r="M308" s="4">
        <v>0</v>
      </c>
      <c r="N308" s="4" t="s">
        <v>3</v>
      </c>
      <c r="O308" s="4">
        <v>2</v>
      </c>
      <c r="P308" s="4"/>
      <c r="Q308" s="4"/>
      <c r="R308" s="4"/>
      <c r="S308" s="4"/>
      <c r="T308" s="4"/>
      <c r="U308" s="4"/>
      <c r="V308" s="4"/>
      <c r="W308" s="4">
        <v>303106.53999999998</v>
      </c>
      <c r="X308" s="4">
        <v>1</v>
      </c>
      <c r="Y308" s="4">
        <v>303106.53999999998</v>
      </c>
      <c r="Z308" s="4"/>
      <c r="AA308" s="4"/>
      <c r="AB308" s="4"/>
    </row>
    <row r="309" spans="1:28" x14ac:dyDescent="0.2">
      <c r="A309" s="4">
        <v>50</v>
      </c>
      <c r="B309" s="4">
        <v>1</v>
      </c>
      <c r="C309" s="4">
        <v>0</v>
      </c>
      <c r="D309" s="4">
        <v>2</v>
      </c>
      <c r="E309" s="4">
        <v>0</v>
      </c>
      <c r="F309" s="4">
        <f>ROUND(F287,O309)</f>
        <v>6019539.6900000004</v>
      </c>
      <c r="G309" s="4" t="s">
        <v>250</v>
      </c>
      <c r="H309" s="4" t="s">
        <v>230</v>
      </c>
      <c r="I309" s="4"/>
      <c r="J309" s="4"/>
      <c r="K309" s="4">
        <v>212</v>
      </c>
      <c r="L309" s="4">
        <v>30</v>
      </c>
      <c r="M309" s="4">
        <v>0</v>
      </c>
      <c r="N309" s="4" t="s">
        <v>3</v>
      </c>
      <c r="O309" s="4">
        <v>2</v>
      </c>
      <c r="P309" s="4"/>
      <c r="Q309" s="4"/>
      <c r="R309" s="4"/>
      <c r="S309" s="4"/>
      <c r="T309" s="4"/>
      <c r="U309" s="4"/>
      <c r="V309" s="4"/>
      <c r="W309" s="4">
        <v>6019539.6900000004</v>
      </c>
      <c r="X309" s="4">
        <v>1</v>
      </c>
      <c r="Y309" s="4">
        <v>6019539.6900000004</v>
      </c>
      <c r="Z309" s="4"/>
      <c r="AA309" s="4"/>
      <c r="AB309" s="4"/>
    </row>
    <row r="310" spans="1:28" x14ac:dyDescent="0.2">
      <c r="A310" s="4">
        <v>50</v>
      </c>
      <c r="B310" s="4">
        <v>1</v>
      </c>
      <c r="C310" s="4">
        <v>0</v>
      </c>
      <c r="D310" s="4">
        <v>2</v>
      </c>
      <c r="E310" s="4">
        <v>0</v>
      </c>
      <c r="F310" s="4">
        <f>ROUND(F297,O310)</f>
        <v>607942.18000000005</v>
      </c>
      <c r="G310" s="4" t="s">
        <v>251</v>
      </c>
      <c r="H310" s="4" t="s">
        <v>252</v>
      </c>
      <c r="I310" s="4"/>
      <c r="J310" s="4"/>
      <c r="K310" s="4">
        <v>212</v>
      </c>
      <c r="L310" s="4">
        <v>31</v>
      </c>
      <c r="M310" s="4">
        <v>0</v>
      </c>
      <c r="N310" s="4" t="s">
        <v>3</v>
      </c>
      <c r="O310" s="4">
        <v>2</v>
      </c>
      <c r="P310" s="4"/>
      <c r="Q310" s="4"/>
      <c r="R310" s="4"/>
      <c r="S310" s="4"/>
      <c r="T310" s="4"/>
      <c r="U310" s="4"/>
      <c r="V310" s="4"/>
      <c r="W310" s="4">
        <v>607942.18000000005</v>
      </c>
      <c r="X310" s="4">
        <v>1</v>
      </c>
      <c r="Y310" s="4">
        <v>607942.18000000005</v>
      </c>
      <c r="Z310" s="4"/>
      <c r="AA310" s="4"/>
      <c r="AB310" s="4"/>
    </row>
    <row r="312" spans="1:28" x14ac:dyDescent="0.2">
      <c r="A312">
        <v>71</v>
      </c>
      <c r="B312">
        <v>1</v>
      </c>
      <c r="D312">
        <v>200001</v>
      </c>
      <c r="E312">
        <v>69611698</v>
      </c>
      <c r="F312" t="s">
        <v>3</v>
      </c>
      <c r="G312" t="s">
        <v>3</v>
      </c>
      <c r="H312">
        <v>-1</v>
      </c>
      <c r="I312">
        <v>-1</v>
      </c>
    </row>
    <row r="315" spans="1:28" x14ac:dyDescent="0.2">
      <c r="A315">
        <v>70</v>
      </c>
      <c r="B315">
        <v>1</v>
      </c>
      <c r="D315">
        <v>1</v>
      </c>
      <c r="E315" t="s">
        <v>253</v>
      </c>
      <c r="F315" t="s">
        <v>254</v>
      </c>
      <c r="G315">
        <v>1</v>
      </c>
      <c r="H315">
        <v>0</v>
      </c>
      <c r="I315" t="s">
        <v>3</v>
      </c>
      <c r="J315">
        <v>1</v>
      </c>
      <c r="K315">
        <v>0</v>
      </c>
      <c r="L315" t="s">
        <v>3</v>
      </c>
      <c r="M315" t="s">
        <v>3</v>
      </c>
      <c r="N315">
        <v>0</v>
      </c>
      <c r="P315" t="s">
        <v>255</v>
      </c>
    </row>
    <row r="316" spans="1:28" x14ac:dyDescent="0.2">
      <c r="A316">
        <v>70</v>
      </c>
      <c r="B316">
        <v>1</v>
      </c>
      <c r="D316">
        <v>2</v>
      </c>
      <c r="E316" t="s">
        <v>256</v>
      </c>
      <c r="F316" t="s">
        <v>257</v>
      </c>
      <c r="G316">
        <v>0</v>
      </c>
      <c r="H316">
        <v>0</v>
      </c>
      <c r="I316" t="s">
        <v>3</v>
      </c>
      <c r="J316">
        <v>1</v>
      </c>
      <c r="K316">
        <v>0</v>
      </c>
      <c r="L316" t="s">
        <v>3</v>
      </c>
      <c r="M316" t="s">
        <v>3</v>
      </c>
      <c r="N316">
        <v>0</v>
      </c>
      <c r="P316" t="s">
        <v>258</v>
      </c>
    </row>
    <row r="317" spans="1:28" x14ac:dyDescent="0.2">
      <c r="A317">
        <v>70</v>
      </c>
      <c r="B317">
        <v>1</v>
      </c>
      <c r="D317">
        <v>3</v>
      </c>
      <c r="E317" t="s">
        <v>259</v>
      </c>
      <c r="F317" t="s">
        <v>260</v>
      </c>
      <c r="G317">
        <v>0</v>
      </c>
      <c r="H317">
        <v>0</v>
      </c>
      <c r="I317" t="s">
        <v>3</v>
      </c>
      <c r="J317">
        <v>1</v>
      </c>
      <c r="K317">
        <v>0</v>
      </c>
      <c r="L317" t="s">
        <v>3</v>
      </c>
      <c r="M317" t="s">
        <v>3</v>
      </c>
      <c r="N317">
        <v>0</v>
      </c>
      <c r="P317" t="s">
        <v>261</v>
      </c>
    </row>
    <row r="318" spans="1:28" x14ac:dyDescent="0.2">
      <c r="A318">
        <v>70</v>
      </c>
      <c r="B318">
        <v>1</v>
      </c>
      <c r="D318">
        <v>4</v>
      </c>
      <c r="E318" t="s">
        <v>262</v>
      </c>
      <c r="F318" t="s">
        <v>263</v>
      </c>
      <c r="G318">
        <v>0</v>
      </c>
      <c r="H318">
        <v>0</v>
      </c>
      <c r="I318" t="s">
        <v>264</v>
      </c>
      <c r="J318">
        <v>0</v>
      </c>
      <c r="K318">
        <v>0</v>
      </c>
      <c r="L318" t="s">
        <v>3</v>
      </c>
      <c r="M318" t="s">
        <v>3</v>
      </c>
      <c r="N318">
        <v>0</v>
      </c>
      <c r="P318" t="s">
        <v>265</v>
      </c>
    </row>
    <row r="319" spans="1:28" x14ac:dyDescent="0.2">
      <c r="A319">
        <v>70</v>
      </c>
      <c r="B319">
        <v>1</v>
      </c>
      <c r="D319">
        <v>5</v>
      </c>
      <c r="E319" t="s">
        <v>266</v>
      </c>
      <c r="F319" t="s">
        <v>267</v>
      </c>
      <c r="G319">
        <v>0</v>
      </c>
      <c r="H319">
        <v>0</v>
      </c>
      <c r="I319" t="s">
        <v>268</v>
      </c>
      <c r="J319">
        <v>0</v>
      </c>
      <c r="K319">
        <v>0</v>
      </c>
      <c r="L319" t="s">
        <v>3</v>
      </c>
      <c r="M319" t="s">
        <v>3</v>
      </c>
      <c r="N319">
        <v>0</v>
      </c>
      <c r="P319" t="s">
        <v>269</v>
      </c>
    </row>
    <row r="320" spans="1:28" x14ac:dyDescent="0.2">
      <c r="A320">
        <v>70</v>
      </c>
      <c r="B320">
        <v>1</v>
      </c>
      <c r="D320">
        <v>6</v>
      </c>
      <c r="E320" t="s">
        <v>270</v>
      </c>
      <c r="F320" t="s">
        <v>271</v>
      </c>
      <c r="G320">
        <v>0</v>
      </c>
      <c r="H320">
        <v>0</v>
      </c>
      <c r="I320" t="s">
        <v>272</v>
      </c>
      <c r="J320">
        <v>0</v>
      </c>
      <c r="K320">
        <v>0</v>
      </c>
      <c r="L320" t="s">
        <v>3</v>
      </c>
      <c r="M320" t="s">
        <v>3</v>
      </c>
      <c r="N320">
        <v>0</v>
      </c>
      <c r="P320" t="s">
        <v>273</v>
      </c>
    </row>
    <row r="321" spans="1:16" x14ac:dyDescent="0.2">
      <c r="A321">
        <v>70</v>
      </c>
      <c r="B321">
        <v>1</v>
      </c>
      <c r="D321">
        <v>7</v>
      </c>
      <c r="E321" t="s">
        <v>274</v>
      </c>
      <c r="F321" t="s">
        <v>275</v>
      </c>
      <c r="G321">
        <v>1</v>
      </c>
      <c r="H321">
        <v>0</v>
      </c>
      <c r="I321" t="s">
        <v>3</v>
      </c>
      <c r="J321">
        <v>0</v>
      </c>
      <c r="K321">
        <v>0</v>
      </c>
      <c r="L321" t="s">
        <v>3</v>
      </c>
      <c r="M321" t="s">
        <v>3</v>
      </c>
      <c r="N321">
        <v>0</v>
      </c>
      <c r="P321" t="s">
        <v>276</v>
      </c>
    </row>
    <row r="322" spans="1:16" x14ac:dyDescent="0.2">
      <c r="A322">
        <v>70</v>
      </c>
      <c r="B322">
        <v>1</v>
      </c>
      <c r="D322">
        <v>8</v>
      </c>
      <c r="E322" t="s">
        <v>277</v>
      </c>
      <c r="F322" t="s">
        <v>278</v>
      </c>
      <c r="G322">
        <v>0</v>
      </c>
      <c r="H322">
        <v>0</v>
      </c>
      <c r="I322" t="s">
        <v>279</v>
      </c>
      <c r="J322">
        <v>0</v>
      </c>
      <c r="K322">
        <v>0</v>
      </c>
      <c r="L322" t="s">
        <v>3</v>
      </c>
      <c r="M322" t="s">
        <v>3</v>
      </c>
      <c r="N322">
        <v>0</v>
      </c>
      <c r="P322" t="s">
        <v>280</v>
      </c>
    </row>
    <row r="323" spans="1:16" x14ac:dyDescent="0.2">
      <c r="A323">
        <v>70</v>
      </c>
      <c r="B323">
        <v>1</v>
      </c>
      <c r="D323">
        <v>9</v>
      </c>
      <c r="E323" t="s">
        <v>281</v>
      </c>
      <c r="F323" t="s">
        <v>282</v>
      </c>
      <c r="G323">
        <v>0</v>
      </c>
      <c r="H323">
        <v>0</v>
      </c>
      <c r="I323" t="s">
        <v>283</v>
      </c>
      <c r="J323">
        <v>0</v>
      </c>
      <c r="K323">
        <v>0</v>
      </c>
      <c r="L323" t="s">
        <v>3</v>
      </c>
      <c r="M323" t="s">
        <v>3</v>
      </c>
      <c r="N323">
        <v>0</v>
      </c>
      <c r="P323" t="s">
        <v>284</v>
      </c>
    </row>
    <row r="324" spans="1:16" x14ac:dyDescent="0.2">
      <c r="A324">
        <v>70</v>
      </c>
      <c r="B324">
        <v>1</v>
      </c>
      <c r="D324">
        <v>10</v>
      </c>
      <c r="E324" t="s">
        <v>285</v>
      </c>
      <c r="F324" t="s">
        <v>286</v>
      </c>
      <c r="G324">
        <v>0</v>
      </c>
      <c r="H324">
        <v>0</v>
      </c>
      <c r="I324" t="s">
        <v>287</v>
      </c>
      <c r="J324">
        <v>0</v>
      </c>
      <c r="K324">
        <v>0</v>
      </c>
      <c r="L324" t="s">
        <v>3</v>
      </c>
      <c r="M324" t="s">
        <v>3</v>
      </c>
      <c r="N324">
        <v>0</v>
      </c>
      <c r="P324" t="s">
        <v>288</v>
      </c>
    </row>
    <row r="325" spans="1:16" x14ac:dyDescent="0.2">
      <c r="A325">
        <v>70</v>
      </c>
      <c r="B325">
        <v>1</v>
      </c>
      <c r="D325">
        <v>11</v>
      </c>
      <c r="E325" t="s">
        <v>289</v>
      </c>
      <c r="F325" t="s">
        <v>290</v>
      </c>
      <c r="G325">
        <v>0</v>
      </c>
      <c r="H325">
        <v>0</v>
      </c>
      <c r="I325" t="s">
        <v>291</v>
      </c>
      <c r="J325">
        <v>0</v>
      </c>
      <c r="K325">
        <v>0</v>
      </c>
      <c r="L325" t="s">
        <v>3</v>
      </c>
      <c r="M325" t="s">
        <v>3</v>
      </c>
      <c r="N325">
        <v>0</v>
      </c>
      <c r="P325" t="s">
        <v>292</v>
      </c>
    </row>
    <row r="326" spans="1:16" x14ac:dyDescent="0.2">
      <c r="A326">
        <v>70</v>
      </c>
      <c r="B326">
        <v>1</v>
      </c>
      <c r="D326">
        <v>12</v>
      </c>
      <c r="E326" t="s">
        <v>293</v>
      </c>
      <c r="F326" t="s">
        <v>294</v>
      </c>
      <c r="G326">
        <v>0</v>
      </c>
      <c r="H326">
        <v>0</v>
      </c>
      <c r="I326" t="s">
        <v>3</v>
      </c>
      <c r="J326">
        <v>0</v>
      </c>
      <c r="K326">
        <v>0</v>
      </c>
      <c r="L326" t="s">
        <v>3</v>
      </c>
      <c r="M326" t="s">
        <v>3</v>
      </c>
      <c r="N326">
        <v>0</v>
      </c>
      <c r="P326" t="s">
        <v>3</v>
      </c>
    </row>
    <row r="327" spans="1:16" x14ac:dyDescent="0.2">
      <c r="A327">
        <v>70</v>
      </c>
      <c r="B327">
        <v>1</v>
      </c>
      <c r="D327">
        <v>1</v>
      </c>
      <c r="E327" t="s">
        <v>295</v>
      </c>
      <c r="F327" t="s">
        <v>296</v>
      </c>
      <c r="G327">
        <v>0.9</v>
      </c>
      <c r="H327">
        <v>1</v>
      </c>
      <c r="I327" t="s">
        <v>297</v>
      </c>
      <c r="J327">
        <v>0</v>
      </c>
      <c r="K327">
        <v>0</v>
      </c>
      <c r="L327" t="s">
        <v>3</v>
      </c>
      <c r="M327" t="s">
        <v>3</v>
      </c>
      <c r="N327">
        <v>0</v>
      </c>
      <c r="P327" t="s">
        <v>3</v>
      </c>
    </row>
    <row r="328" spans="1:16" x14ac:dyDescent="0.2">
      <c r="A328">
        <v>70</v>
      </c>
      <c r="B328">
        <v>1</v>
      </c>
      <c r="D328">
        <v>2</v>
      </c>
      <c r="E328" t="s">
        <v>298</v>
      </c>
      <c r="F328" t="s">
        <v>299</v>
      </c>
      <c r="G328">
        <v>0.85</v>
      </c>
      <c r="H328">
        <v>1</v>
      </c>
      <c r="I328" t="s">
        <v>300</v>
      </c>
      <c r="J328">
        <v>0</v>
      </c>
      <c r="K328">
        <v>0</v>
      </c>
      <c r="L328" t="s">
        <v>3</v>
      </c>
      <c r="M328" t="s">
        <v>3</v>
      </c>
      <c r="N328">
        <v>0</v>
      </c>
      <c r="P328" t="s">
        <v>3</v>
      </c>
    </row>
    <row r="329" spans="1:16" x14ac:dyDescent="0.2">
      <c r="A329">
        <v>70</v>
      </c>
      <c r="B329">
        <v>1</v>
      </c>
      <c r="D329">
        <v>3</v>
      </c>
      <c r="E329" t="s">
        <v>301</v>
      </c>
      <c r="F329" t="s">
        <v>302</v>
      </c>
      <c r="G329">
        <v>1</v>
      </c>
      <c r="H329">
        <v>0.85</v>
      </c>
      <c r="I329" t="s">
        <v>303</v>
      </c>
      <c r="J329">
        <v>0</v>
      </c>
      <c r="K329">
        <v>0</v>
      </c>
      <c r="L329" t="s">
        <v>3</v>
      </c>
      <c r="M329" t="s">
        <v>3</v>
      </c>
      <c r="N329">
        <v>0</v>
      </c>
      <c r="P329" t="s">
        <v>3</v>
      </c>
    </row>
    <row r="330" spans="1:16" x14ac:dyDescent="0.2">
      <c r="A330">
        <v>70</v>
      </c>
      <c r="B330">
        <v>1</v>
      </c>
      <c r="D330">
        <v>4</v>
      </c>
      <c r="E330" t="s">
        <v>304</v>
      </c>
      <c r="F330" t="s">
        <v>305</v>
      </c>
      <c r="G330">
        <v>1</v>
      </c>
      <c r="H330">
        <v>0</v>
      </c>
      <c r="I330" t="s">
        <v>3</v>
      </c>
      <c r="J330">
        <v>0</v>
      </c>
      <c r="K330">
        <v>0</v>
      </c>
      <c r="L330" t="s">
        <v>3</v>
      </c>
      <c r="M330" t="s">
        <v>3</v>
      </c>
      <c r="N330">
        <v>0</v>
      </c>
      <c r="P330" t="s">
        <v>3</v>
      </c>
    </row>
    <row r="331" spans="1:16" x14ac:dyDescent="0.2">
      <c r="A331">
        <v>70</v>
      </c>
      <c r="B331">
        <v>1</v>
      </c>
      <c r="D331">
        <v>5</v>
      </c>
      <c r="E331" t="s">
        <v>306</v>
      </c>
      <c r="F331" t="s">
        <v>307</v>
      </c>
      <c r="G331">
        <v>1</v>
      </c>
      <c r="H331">
        <v>0.8</v>
      </c>
      <c r="I331" t="s">
        <v>308</v>
      </c>
      <c r="J331">
        <v>0</v>
      </c>
      <c r="K331">
        <v>0</v>
      </c>
      <c r="L331" t="s">
        <v>3</v>
      </c>
      <c r="M331" t="s">
        <v>3</v>
      </c>
      <c r="N331">
        <v>0</v>
      </c>
      <c r="P331" t="s">
        <v>3</v>
      </c>
    </row>
    <row r="332" spans="1:16" x14ac:dyDescent="0.2">
      <c r="A332">
        <v>70</v>
      </c>
      <c r="B332">
        <v>1</v>
      </c>
      <c r="D332">
        <v>6</v>
      </c>
      <c r="E332" t="s">
        <v>309</v>
      </c>
      <c r="F332" t="s">
        <v>310</v>
      </c>
      <c r="G332">
        <v>0.85</v>
      </c>
      <c r="H332">
        <v>0</v>
      </c>
      <c r="I332" t="s">
        <v>3</v>
      </c>
      <c r="J332">
        <v>0</v>
      </c>
      <c r="K332">
        <v>0</v>
      </c>
      <c r="L332" t="s">
        <v>3</v>
      </c>
      <c r="M332" t="s">
        <v>3</v>
      </c>
      <c r="N332">
        <v>0</v>
      </c>
      <c r="P332" t="s">
        <v>3</v>
      </c>
    </row>
    <row r="333" spans="1:16" x14ac:dyDescent="0.2">
      <c r="A333">
        <v>70</v>
      </c>
      <c r="B333">
        <v>1</v>
      </c>
      <c r="D333">
        <v>7</v>
      </c>
      <c r="E333" t="s">
        <v>311</v>
      </c>
      <c r="F333" t="s">
        <v>312</v>
      </c>
      <c r="G333">
        <v>0.8</v>
      </c>
      <c r="H333">
        <v>0</v>
      </c>
      <c r="I333" t="s">
        <v>3</v>
      </c>
      <c r="J333">
        <v>0</v>
      </c>
      <c r="K333">
        <v>0</v>
      </c>
      <c r="L333" t="s">
        <v>3</v>
      </c>
      <c r="M333" t="s">
        <v>3</v>
      </c>
      <c r="N333">
        <v>0</v>
      </c>
      <c r="P333" t="s">
        <v>3</v>
      </c>
    </row>
    <row r="334" spans="1:16" x14ac:dyDescent="0.2">
      <c r="A334">
        <v>70</v>
      </c>
      <c r="B334">
        <v>1</v>
      </c>
      <c r="D334">
        <v>8</v>
      </c>
      <c r="E334" t="s">
        <v>313</v>
      </c>
      <c r="F334" t="s">
        <v>314</v>
      </c>
      <c r="G334">
        <v>0.7</v>
      </c>
      <c r="H334">
        <v>0</v>
      </c>
      <c r="I334" t="s">
        <v>3</v>
      </c>
      <c r="J334">
        <v>0</v>
      </c>
      <c r="K334">
        <v>0</v>
      </c>
      <c r="L334" t="s">
        <v>3</v>
      </c>
      <c r="M334" t="s">
        <v>3</v>
      </c>
      <c r="N334">
        <v>0</v>
      </c>
      <c r="P334" t="s">
        <v>3</v>
      </c>
    </row>
    <row r="335" spans="1:16" x14ac:dyDescent="0.2">
      <c r="A335">
        <v>70</v>
      </c>
      <c r="B335">
        <v>1</v>
      </c>
      <c r="D335">
        <v>9</v>
      </c>
      <c r="E335" t="s">
        <v>315</v>
      </c>
      <c r="F335" t="s">
        <v>316</v>
      </c>
      <c r="G335">
        <v>0.9</v>
      </c>
      <c r="H335">
        <v>0</v>
      </c>
      <c r="I335" t="s">
        <v>3</v>
      </c>
      <c r="J335">
        <v>0</v>
      </c>
      <c r="K335">
        <v>0</v>
      </c>
      <c r="L335" t="s">
        <v>3</v>
      </c>
      <c r="M335" t="s">
        <v>3</v>
      </c>
      <c r="N335">
        <v>0</v>
      </c>
      <c r="P335" t="s">
        <v>3</v>
      </c>
    </row>
    <row r="336" spans="1:16" x14ac:dyDescent="0.2">
      <c r="A336">
        <v>70</v>
      </c>
      <c r="B336">
        <v>1</v>
      </c>
      <c r="D336">
        <v>10</v>
      </c>
      <c r="E336" t="s">
        <v>317</v>
      </c>
      <c r="F336" t="s">
        <v>318</v>
      </c>
      <c r="G336">
        <v>0.6</v>
      </c>
      <c r="H336">
        <v>0</v>
      </c>
      <c r="I336" t="s">
        <v>3</v>
      </c>
      <c r="J336">
        <v>0</v>
      </c>
      <c r="K336">
        <v>0</v>
      </c>
      <c r="L336" t="s">
        <v>3</v>
      </c>
      <c r="M336" t="s">
        <v>3</v>
      </c>
      <c r="N336">
        <v>0</v>
      </c>
      <c r="P336" t="s">
        <v>3</v>
      </c>
    </row>
    <row r="337" spans="1:40" x14ac:dyDescent="0.2">
      <c r="A337">
        <v>70</v>
      </c>
      <c r="B337">
        <v>1</v>
      </c>
      <c r="D337">
        <v>11</v>
      </c>
      <c r="E337" t="s">
        <v>319</v>
      </c>
      <c r="F337" t="s">
        <v>320</v>
      </c>
      <c r="G337">
        <v>1.2</v>
      </c>
      <c r="H337">
        <v>0</v>
      </c>
      <c r="I337" t="s">
        <v>3</v>
      </c>
      <c r="J337">
        <v>0</v>
      </c>
      <c r="K337">
        <v>0</v>
      </c>
      <c r="L337" t="s">
        <v>3</v>
      </c>
      <c r="M337" t="s">
        <v>3</v>
      </c>
      <c r="N337">
        <v>0</v>
      </c>
      <c r="P337" t="s">
        <v>3</v>
      </c>
    </row>
    <row r="338" spans="1:40" x14ac:dyDescent="0.2">
      <c r="A338">
        <v>70</v>
      </c>
      <c r="B338">
        <v>1</v>
      </c>
      <c r="D338">
        <v>12</v>
      </c>
      <c r="E338" t="s">
        <v>321</v>
      </c>
      <c r="F338" t="s">
        <v>322</v>
      </c>
      <c r="G338">
        <v>0</v>
      </c>
      <c r="H338">
        <v>0</v>
      </c>
      <c r="I338" t="s">
        <v>3</v>
      </c>
      <c r="J338">
        <v>0</v>
      </c>
      <c r="K338">
        <v>0</v>
      </c>
      <c r="L338" t="s">
        <v>3</v>
      </c>
      <c r="M338" t="s">
        <v>3</v>
      </c>
      <c r="N338">
        <v>0</v>
      </c>
      <c r="P338" t="s">
        <v>3</v>
      </c>
    </row>
    <row r="339" spans="1:40" x14ac:dyDescent="0.2">
      <c r="A339">
        <v>70</v>
      </c>
      <c r="B339">
        <v>1</v>
      </c>
      <c r="D339">
        <v>13</v>
      </c>
      <c r="E339" t="s">
        <v>323</v>
      </c>
      <c r="F339" t="s">
        <v>324</v>
      </c>
      <c r="G339">
        <v>1</v>
      </c>
      <c r="H339">
        <v>0</v>
      </c>
      <c r="I339" t="s">
        <v>3</v>
      </c>
      <c r="J339">
        <v>0</v>
      </c>
      <c r="K339">
        <v>0</v>
      </c>
      <c r="L339" t="s">
        <v>3</v>
      </c>
      <c r="M339" t="s">
        <v>3</v>
      </c>
      <c r="N339">
        <v>0</v>
      </c>
      <c r="P339" t="s">
        <v>3</v>
      </c>
    </row>
    <row r="341" spans="1:40" x14ac:dyDescent="0.2">
      <c r="A341">
        <v>-1</v>
      </c>
    </row>
    <row r="343" spans="1:40" x14ac:dyDescent="0.2">
      <c r="A343" s="3">
        <v>75</v>
      </c>
      <c r="B343" s="3" t="s">
        <v>325</v>
      </c>
      <c r="C343" s="3">
        <v>2022</v>
      </c>
      <c r="D343" s="3">
        <v>0</v>
      </c>
      <c r="E343" s="3">
        <v>1</v>
      </c>
      <c r="F343" s="3">
        <v>0</v>
      </c>
      <c r="G343" s="3">
        <v>0</v>
      </c>
      <c r="H343" s="3">
        <v>1</v>
      </c>
      <c r="I343" s="3">
        <v>0</v>
      </c>
      <c r="J343" s="3">
        <v>1</v>
      </c>
      <c r="K343" s="3">
        <v>0</v>
      </c>
      <c r="L343" s="3">
        <v>0</v>
      </c>
      <c r="M343" s="3">
        <v>0</v>
      </c>
      <c r="N343" s="3">
        <v>109128457</v>
      </c>
      <c r="O343" s="3">
        <v>1</v>
      </c>
    </row>
    <row r="344" spans="1:40" x14ac:dyDescent="0.2">
      <c r="A344" s="5">
        <v>1</v>
      </c>
      <c r="B344" s="5" t="s">
        <v>326</v>
      </c>
      <c r="C344" s="5" t="s">
        <v>327</v>
      </c>
      <c r="D344" s="5">
        <v>2022</v>
      </c>
      <c r="E344" s="5">
        <v>1</v>
      </c>
      <c r="F344" s="5">
        <v>1</v>
      </c>
      <c r="G344" s="5">
        <v>1</v>
      </c>
      <c r="H344" s="5">
        <v>0</v>
      </c>
      <c r="I344" s="5">
        <v>2</v>
      </c>
      <c r="J344" s="5">
        <v>1</v>
      </c>
      <c r="K344" s="5">
        <v>7.53</v>
      </c>
      <c r="L344" s="5">
        <v>5.81</v>
      </c>
      <c r="M344" s="5">
        <v>1</v>
      </c>
      <c r="N344" s="5">
        <v>1</v>
      </c>
      <c r="O344" s="5">
        <v>7.53</v>
      </c>
      <c r="P344" s="5">
        <v>5.81</v>
      </c>
      <c r="Q344" s="5">
        <v>1</v>
      </c>
      <c r="R344" s="5" t="s">
        <v>3</v>
      </c>
      <c r="S344" s="5" t="s">
        <v>3</v>
      </c>
      <c r="T344" s="5" t="s">
        <v>3</v>
      </c>
      <c r="U344" s="5" t="s">
        <v>3</v>
      </c>
      <c r="V344" s="5" t="s">
        <v>3</v>
      </c>
      <c r="W344" s="5" t="s">
        <v>3</v>
      </c>
      <c r="X344" s="5" t="s">
        <v>3</v>
      </c>
      <c r="Y344" s="5" t="s">
        <v>3</v>
      </c>
      <c r="Z344" s="5" t="s">
        <v>3</v>
      </c>
      <c r="AA344" s="5" t="s">
        <v>3</v>
      </c>
      <c r="AB344" s="5"/>
      <c r="AC344" s="5"/>
      <c r="AD344" s="5"/>
      <c r="AE344" s="5"/>
      <c r="AF344" s="5"/>
      <c r="AG344" s="5"/>
      <c r="AH344" s="5"/>
      <c r="AI344" s="5"/>
      <c r="AJ344" s="5"/>
      <c r="AK344" s="5"/>
      <c r="AL344" s="5"/>
      <c r="AM344" s="5"/>
      <c r="AN344" s="5">
        <v>109128458</v>
      </c>
    </row>
    <row r="348" spans="1:40" x14ac:dyDescent="0.2">
      <c r="A348">
        <v>65</v>
      </c>
      <c r="C348">
        <v>1</v>
      </c>
      <c r="D348">
        <v>0</v>
      </c>
      <c r="E348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328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61337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55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5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1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0</v>
      </c>
      <c r="C14" s="1">
        <v>0</v>
      </c>
      <c r="D14" s="1">
        <v>109128457</v>
      </c>
      <c r="E14" s="1">
        <v>0</v>
      </c>
      <c r="F14" s="1">
        <v>3</v>
      </c>
      <c r="G14" s="1"/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12</v>
      </c>
      <c r="D16" s="6" t="s">
        <v>13</v>
      </c>
      <c r="E16" s="7">
        <f>(Source!F265)/1000</f>
        <v>0</v>
      </c>
      <c r="F16" s="7">
        <f>(Source!F266)/1000</f>
        <v>303.10654</v>
      </c>
      <c r="G16" s="7">
        <f>(Source!F257)/1000</f>
        <v>6019.5396900000005</v>
      </c>
      <c r="H16" s="7">
        <f>(Source!F267)/1000+(Source!F268)/1000</f>
        <v>607.94218000000001</v>
      </c>
      <c r="I16" s="7">
        <f>E16+F16+G16+H16</f>
        <v>6930.5884100000003</v>
      </c>
      <c r="J16" s="7">
        <f>(Source!F263)/1000</f>
        <v>374.30824000000001</v>
      </c>
      <c r="AI16" s="6">
        <v>0</v>
      </c>
      <c r="AJ16" s="6">
        <v>-1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6473415.6900000004</v>
      </c>
      <c r="AU16" s="7">
        <v>6040206.5599999996</v>
      </c>
      <c r="AV16" s="7">
        <v>0</v>
      </c>
      <c r="AW16" s="7">
        <v>6019539.6900000004</v>
      </c>
      <c r="AX16" s="7">
        <v>0</v>
      </c>
      <c r="AY16" s="7">
        <v>58900.89</v>
      </c>
      <c r="AZ16" s="7">
        <v>13366.2</v>
      </c>
      <c r="BA16" s="7">
        <v>374308.24</v>
      </c>
      <c r="BB16" s="7">
        <v>0</v>
      </c>
      <c r="BC16" s="7">
        <v>303106.53999999998</v>
      </c>
      <c r="BD16" s="7">
        <v>607942.18000000005</v>
      </c>
      <c r="BE16" s="7">
        <v>0</v>
      </c>
      <c r="BF16" s="7">
        <v>900.76352399999985</v>
      </c>
      <c r="BG16" s="7">
        <v>29.123549999999998</v>
      </c>
      <c r="BH16" s="7">
        <v>0</v>
      </c>
      <c r="BI16" s="7">
        <v>279323.59999999998</v>
      </c>
      <c r="BJ16" s="7">
        <v>177849.12</v>
      </c>
      <c r="BK16" s="7">
        <v>6930588.4100000001</v>
      </c>
    </row>
    <row r="18" spans="1:19" x14ac:dyDescent="0.2">
      <c r="A18">
        <v>51</v>
      </c>
      <c r="E18" s="8">
        <f>SUMIF(A16:A17,3,E16:E17)</f>
        <v>0</v>
      </c>
      <c r="F18" s="8">
        <f>SUMIF(A16:A17,3,F16:F17)</f>
        <v>303.10654</v>
      </c>
      <c r="G18" s="8">
        <f>SUMIF(A16:A17,3,G16:G17)</f>
        <v>6019.5396900000005</v>
      </c>
      <c r="H18" s="8">
        <f>SUMIF(A16:A17,3,H16:H17)</f>
        <v>607.94218000000001</v>
      </c>
      <c r="I18" s="8">
        <f>SUMIF(A16:A17,3,I16:I17)</f>
        <v>6930.5884100000003</v>
      </c>
      <c r="J18" s="8">
        <f>SUMIF(A16:A17,3,J16:J17)</f>
        <v>374.30824000000001</v>
      </c>
      <c r="K18" s="8"/>
      <c r="L18" s="8"/>
      <c r="M18" s="8"/>
      <c r="N18" s="8"/>
      <c r="O18" s="8"/>
      <c r="P18" s="8"/>
      <c r="Q18" s="8"/>
      <c r="R18" s="8"/>
      <c r="S18" s="8"/>
    </row>
    <row r="20" spans="1:19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6473415.6900000004</v>
      </c>
      <c r="G20" s="4" t="s">
        <v>36</v>
      </c>
      <c r="H20" s="4" t="s">
        <v>37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9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6040206.5599999996</v>
      </c>
      <c r="G21" s="4" t="s">
        <v>38</v>
      </c>
      <c r="H21" s="4" t="s">
        <v>39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9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40</v>
      </c>
      <c r="H22" s="4" t="s">
        <v>41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9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6040206.5599999996</v>
      </c>
      <c r="G23" s="4" t="s">
        <v>42</v>
      </c>
      <c r="H23" s="4" t="s">
        <v>43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9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20666.87</v>
      </c>
      <c r="G24" s="4" t="s">
        <v>44</v>
      </c>
      <c r="H24" s="4" t="s">
        <v>45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9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46</v>
      </c>
      <c r="H25" s="4" t="s">
        <v>47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9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20666.87</v>
      </c>
      <c r="G26" s="4" t="s">
        <v>48</v>
      </c>
      <c r="H26" s="4" t="s">
        <v>49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9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6019539.6900000004</v>
      </c>
      <c r="G27" s="4" t="s">
        <v>50</v>
      </c>
      <c r="H27" s="4" t="s">
        <v>51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9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52</v>
      </c>
      <c r="H28" s="4" t="s">
        <v>53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9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6019539.6900000004</v>
      </c>
      <c r="G29" s="4" t="s">
        <v>54</v>
      </c>
      <c r="H29" s="4" t="s">
        <v>55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9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58900.89</v>
      </c>
      <c r="G30" s="4" t="s">
        <v>56</v>
      </c>
      <c r="H30" s="4" t="s">
        <v>57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9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58</v>
      </c>
      <c r="H31" s="4" t="s">
        <v>59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9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13366.2</v>
      </c>
      <c r="G32" s="4" t="s">
        <v>60</v>
      </c>
      <c r="H32" s="4" t="s">
        <v>61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374308.24</v>
      </c>
      <c r="G33" s="4" t="s">
        <v>62</v>
      </c>
      <c r="H33" s="4" t="s">
        <v>63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64</v>
      </c>
      <c r="H34" s="4" t="s">
        <v>65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0</v>
      </c>
      <c r="G35" s="4" t="s">
        <v>66</v>
      </c>
      <c r="H35" s="4" t="s">
        <v>67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303106.53999999998</v>
      </c>
      <c r="G36" s="4" t="s">
        <v>68</v>
      </c>
      <c r="H36" s="4" t="s">
        <v>69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607942.18000000005</v>
      </c>
      <c r="G37" s="4" t="s">
        <v>70</v>
      </c>
      <c r="H37" s="4" t="s">
        <v>71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72</v>
      </c>
      <c r="H38" s="4" t="s">
        <v>73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74</v>
      </c>
      <c r="H39" s="4" t="s">
        <v>75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900.76352399999985</v>
      </c>
      <c r="G40" s="4" t="s">
        <v>76</v>
      </c>
      <c r="H40" s="4" t="s">
        <v>77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29.123549999999998</v>
      </c>
      <c r="G41" s="4" t="s">
        <v>78</v>
      </c>
      <c r="H41" s="4" t="s">
        <v>79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80</v>
      </c>
      <c r="H42" s="4" t="s">
        <v>81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82</v>
      </c>
      <c r="H43" s="4" t="s">
        <v>83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279323.59999999998</v>
      </c>
      <c r="G44" s="4" t="s">
        <v>84</v>
      </c>
      <c r="H44" s="4" t="s">
        <v>85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177849.12</v>
      </c>
      <c r="G45" s="4" t="s">
        <v>86</v>
      </c>
      <c r="H45" s="4" t="s">
        <v>87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6930588.4100000001</v>
      </c>
      <c r="G46" s="4" t="s">
        <v>88</v>
      </c>
      <c r="H46" s="4" t="s">
        <v>89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7" spans="1:16" x14ac:dyDescent="0.2">
      <c r="A47" s="4">
        <v>50</v>
      </c>
      <c r="B47" s="4">
        <v>1</v>
      </c>
      <c r="C47" s="4">
        <v>0</v>
      </c>
      <c r="D47" s="4">
        <v>2</v>
      </c>
      <c r="E47" s="4">
        <v>0</v>
      </c>
      <c r="F47" s="4">
        <v>6930588.4100000001</v>
      </c>
      <c r="G47" s="4" t="s">
        <v>246</v>
      </c>
      <c r="H47" s="4" t="s">
        <v>247</v>
      </c>
      <c r="I47" s="4"/>
      <c r="J47" s="4"/>
      <c r="K47" s="4">
        <v>212</v>
      </c>
      <c r="L47" s="4">
        <v>28</v>
      </c>
      <c r="M47" s="4">
        <v>0</v>
      </c>
      <c r="N47" s="4" t="s">
        <v>3</v>
      </c>
      <c r="O47" s="4">
        <v>2</v>
      </c>
      <c r="P47" s="4"/>
    </row>
    <row r="48" spans="1:16" x14ac:dyDescent="0.2">
      <c r="A48" s="4">
        <v>50</v>
      </c>
      <c r="B48" s="4">
        <v>1</v>
      </c>
      <c r="C48" s="4">
        <v>0</v>
      </c>
      <c r="D48" s="4">
        <v>2</v>
      </c>
      <c r="E48" s="4">
        <v>0</v>
      </c>
      <c r="F48" s="4">
        <v>303106.53999999998</v>
      </c>
      <c r="G48" s="4" t="s">
        <v>248</v>
      </c>
      <c r="H48" s="4" t="s">
        <v>249</v>
      </c>
      <c r="I48" s="4"/>
      <c r="J48" s="4"/>
      <c r="K48" s="4">
        <v>212</v>
      </c>
      <c r="L48" s="4">
        <v>29</v>
      </c>
      <c r="M48" s="4">
        <v>0</v>
      </c>
      <c r="N48" s="4" t="s">
        <v>3</v>
      </c>
      <c r="O48" s="4">
        <v>2</v>
      </c>
      <c r="P48" s="4"/>
    </row>
    <row r="49" spans="1:40" x14ac:dyDescent="0.2">
      <c r="A49" s="4">
        <v>50</v>
      </c>
      <c r="B49" s="4">
        <v>1</v>
      </c>
      <c r="C49" s="4">
        <v>0</v>
      </c>
      <c r="D49" s="4">
        <v>2</v>
      </c>
      <c r="E49" s="4">
        <v>0</v>
      </c>
      <c r="F49" s="4">
        <v>6019539.6900000004</v>
      </c>
      <c r="G49" s="4" t="s">
        <v>250</v>
      </c>
      <c r="H49" s="4" t="s">
        <v>230</v>
      </c>
      <c r="I49" s="4"/>
      <c r="J49" s="4"/>
      <c r="K49" s="4">
        <v>212</v>
      </c>
      <c r="L49" s="4">
        <v>30</v>
      </c>
      <c r="M49" s="4">
        <v>0</v>
      </c>
      <c r="N49" s="4" t="s">
        <v>3</v>
      </c>
      <c r="O49" s="4">
        <v>2</v>
      </c>
      <c r="P49" s="4"/>
    </row>
    <row r="50" spans="1:40" x14ac:dyDescent="0.2">
      <c r="A50" s="4">
        <v>50</v>
      </c>
      <c r="B50" s="4">
        <v>1</v>
      </c>
      <c r="C50" s="4">
        <v>0</v>
      </c>
      <c r="D50" s="4">
        <v>2</v>
      </c>
      <c r="E50" s="4">
        <v>0</v>
      </c>
      <c r="F50" s="4">
        <v>607942.18000000005</v>
      </c>
      <c r="G50" s="4" t="s">
        <v>251</v>
      </c>
      <c r="H50" s="4" t="s">
        <v>252</v>
      </c>
      <c r="I50" s="4"/>
      <c r="J50" s="4"/>
      <c r="K50" s="4">
        <v>212</v>
      </c>
      <c r="L50" s="4">
        <v>31</v>
      </c>
      <c r="M50" s="4">
        <v>0</v>
      </c>
      <c r="N50" s="4" t="s">
        <v>3</v>
      </c>
      <c r="O50" s="4">
        <v>2</v>
      </c>
      <c r="P50" s="4"/>
    </row>
    <row r="52" spans="1:40" x14ac:dyDescent="0.2">
      <c r="A52">
        <v>-1</v>
      </c>
    </row>
    <row r="55" spans="1:40" x14ac:dyDescent="0.2">
      <c r="A55" s="3">
        <v>75</v>
      </c>
      <c r="B55" s="3" t="s">
        <v>325</v>
      </c>
      <c r="C55" s="3">
        <v>2022</v>
      </c>
      <c r="D55" s="3">
        <v>0</v>
      </c>
      <c r="E55" s="3">
        <v>1</v>
      </c>
      <c r="F55" s="3">
        <v>0</v>
      </c>
      <c r="G55" s="3">
        <v>0</v>
      </c>
      <c r="H55" s="3">
        <v>1</v>
      </c>
      <c r="I55" s="3">
        <v>0</v>
      </c>
      <c r="J55" s="3">
        <v>1</v>
      </c>
      <c r="K55" s="3">
        <v>0</v>
      </c>
      <c r="L55" s="3">
        <v>0</v>
      </c>
      <c r="M55" s="3">
        <v>0</v>
      </c>
      <c r="N55" s="3">
        <v>109128457</v>
      </c>
      <c r="O55" s="3">
        <v>1</v>
      </c>
    </row>
    <row r="56" spans="1:40" x14ac:dyDescent="0.2">
      <c r="A56" s="5">
        <v>1</v>
      </c>
      <c r="B56" s="5" t="s">
        <v>326</v>
      </c>
      <c r="C56" s="5" t="s">
        <v>327</v>
      </c>
      <c r="D56" s="5">
        <v>2022</v>
      </c>
      <c r="E56" s="5">
        <v>1</v>
      </c>
      <c r="F56" s="5">
        <v>1</v>
      </c>
      <c r="G56" s="5">
        <v>1</v>
      </c>
      <c r="H56" s="5">
        <v>0</v>
      </c>
      <c r="I56" s="5">
        <v>2</v>
      </c>
      <c r="J56" s="5">
        <v>1</v>
      </c>
      <c r="K56" s="5">
        <v>7.53</v>
      </c>
      <c r="L56" s="5">
        <v>5.81</v>
      </c>
      <c r="M56" s="5">
        <v>1</v>
      </c>
      <c r="N56" s="5">
        <v>1</v>
      </c>
      <c r="O56" s="5">
        <v>7.53</v>
      </c>
      <c r="P56" s="5">
        <v>5.81</v>
      </c>
      <c r="Q56" s="5">
        <v>1</v>
      </c>
      <c r="R56" s="5" t="s">
        <v>3</v>
      </c>
      <c r="S56" s="5" t="s">
        <v>3</v>
      </c>
      <c r="T56" s="5" t="s">
        <v>3</v>
      </c>
      <c r="U56" s="5" t="s">
        <v>3</v>
      </c>
      <c r="V56" s="5" t="s">
        <v>3</v>
      </c>
      <c r="W56" s="5" t="s">
        <v>3</v>
      </c>
      <c r="X56" s="5" t="s">
        <v>3</v>
      </c>
      <c r="Y56" s="5" t="s">
        <v>3</v>
      </c>
      <c r="Z56" s="5" t="s">
        <v>3</v>
      </c>
      <c r="AA56" s="5" t="s">
        <v>3</v>
      </c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>
        <v>109128458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3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7" x14ac:dyDescent="0.2">
      <c r="A1">
        <f>ROW(Source!A28)</f>
        <v>28</v>
      </c>
      <c r="B1">
        <v>109128457</v>
      </c>
      <c r="C1">
        <v>109128811</v>
      </c>
      <c r="D1">
        <v>76624295</v>
      </c>
      <c r="E1">
        <v>1</v>
      </c>
      <c r="F1">
        <v>1</v>
      </c>
      <c r="G1">
        <v>1</v>
      </c>
      <c r="H1">
        <v>1</v>
      </c>
      <c r="I1" t="s">
        <v>329</v>
      </c>
      <c r="J1" t="s">
        <v>3</v>
      </c>
      <c r="K1" t="s">
        <v>330</v>
      </c>
      <c r="L1">
        <v>1369</v>
      </c>
      <c r="N1">
        <v>1013</v>
      </c>
      <c r="O1" t="s">
        <v>331</v>
      </c>
      <c r="P1" t="s">
        <v>331</v>
      </c>
      <c r="Q1">
        <v>1</v>
      </c>
      <c r="W1">
        <v>0</v>
      </c>
      <c r="X1">
        <v>604758886</v>
      </c>
      <c r="Y1">
        <v>28.444500000000001</v>
      </c>
      <c r="AA1">
        <v>0</v>
      </c>
      <c r="AB1">
        <v>0</v>
      </c>
      <c r="AC1">
        <v>0</v>
      </c>
      <c r="AD1">
        <v>9.6199999999999992</v>
      </c>
      <c r="AE1">
        <v>0</v>
      </c>
      <c r="AF1">
        <v>0</v>
      </c>
      <c r="AG1">
        <v>0</v>
      </c>
      <c r="AH1">
        <v>9.6199999999999992</v>
      </c>
      <c r="AI1">
        <v>1</v>
      </c>
      <c r="AJ1">
        <v>1</v>
      </c>
      <c r="AK1">
        <v>1</v>
      </c>
      <c r="AL1">
        <v>1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30.1</v>
      </c>
      <c r="AU1" t="s">
        <v>22</v>
      </c>
      <c r="AV1">
        <v>1</v>
      </c>
      <c r="AW1">
        <v>2</v>
      </c>
      <c r="AX1">
        <v>109128819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X1">
        <f>Y1*Source!I28</f>
        <v>0</v>
      </c>
      <c r="CY1">
        <f>AD1</f>
        <v>9.6199999999999992</v>
      </c>
      <c r="CZ1">
        <f>AH1</f>
        <v>9.6199999999999992</v>
      </c>
      <c r="DA1">
        <f>AL1</f>
        <v>1</v>
      </c>
      <c r="DB1">
        <f>ROUND(((ROUND(AT1*CZ1,2)*1.35)*0.7),6)</f>
        <v>273.63420000000002</v>
      </c>
      <c r="DC1">
        <f>ROUND(((ROUND(AT1*AG1,2)*1.35)*0.7),6)</f>
        <v>0</v>
      </c>
    </row>
    <row r="2" spans="1:107" x14ac:dyDescent="0.2">
      <c r="A2">
        <f>ROW(Source!A28)</f>
        <v>28</v>
      </c>
      <c r="B2">
        <v>109128457</v>
      </c>
      <c r="C2">
        <v>109128811</v>
      </c>
      <c r="D2">
        <v>121548</v>
      </c>
      <c r="E2">
        <v>1</v>
      </c>
      <c r="F2">
        <v>1</v>
      </c>
      <c r="G2">
        <v>1</v>
      </c>
      <c r="H2">
        <v>1</v>
      </c>
      <c r="I2" t="s">
        <v>27</v>
      </c>
      <c r="J2" t="s">
        <v>3</v>
      </c>
      <c r="K2" t="s">
        <v>332</v>
      </c>
      <c r="L2">
        <v>608254</v>
      </c>
      <c r="N2">
        <v>1013</v>
      </c>
      <c r="O2" t="s">
        <v>333</v>
      </c>
      <c r="P2" t="s">
        <v>333</v>
      </c>
      <c r="Q2">
        <v>1</v>
      </c>
      <c r="W2">
        <v>0</v>
      </c>
      <c r="X2">
        <v>-185737400</v>
      </c>
      <c r="Y2">
        <v>5.4809999999999999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5.8</v>
      </c>
      <c r="AU2" t="s">
        <v>22</v>
      </c>
      <c r="AV2">
        <v>2</v>
      </c>
      <c r="AW2">
        <v>2</v>
      </c>
      <c r="AX2">
        <v>109128820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X2">
        <f>Y2*Source!I28</f>
        <v>0</v>
      </c>
      <c r="CY2">
        <f>AD2</f>
        <v>0</v>
      </c>
      <c r="CZ2">
        <f>AH2</f>
        <v>0</v>
      </c>
      <c r="DA2">
        <f>AL2</f>
        <v>1</v>
      </c>
      <c r="DB2">
        <f>ROUND(((ROUND(AT2*CZ2,2)*1.35)*0.7),6)</f>
        <v>0</v>
      </c>
      <c r="DC2">
        <f>ROUND(((ROUND(AT2*AG2,2)*1.35)*0.7),6)</f>
        <v>0</v>
      </c>
    </row>
    <row r="3" spans="1:107" x14ac:dyDescent="0.2">
      <c r="A3">
        <f>ROW(Source!A28)</f>
        <v>28</v>
      </c>
      <c r="B3">
        <v>109128457</v>
      </c>
      <c r="C3">
        <v>109128811</v>
      </c>
      <c r="D3">
        <v>76432618</v>
      </c>
      <c r="E3">
        <v>1</v>
      </c>
      <c r="F3">
        <v>1</v>
      </c>
      <c r="G3">
        <v>1</v>
      </c>
      <c r="H3">
        <v>2</v>
      </c>
      <c r="I3" t="s">
        <v>334</v>
      </c>
      <c r="J3" t="s">
        <v>335</v>
      </c>
      <c r="K3" t="s">
        <v>336</v>
      </c>
      <c r="L3">
        <v>1368</v>
      </c>
      <c r="N3">
        <v>1011</v>
      </c>
      <c r="O3" t="s">
        <v>337</v>
      </c>
      <c r="P3" t="s">
        <v>337</v>
      </c>
      <c r="Q3">
        <v>1</v>
      </c>
      <c r="W3">
        <v>0</v>
      </c>
      <c r="X3">
        <v>783836208</v>
      </c>
      <c r="Y3">
        <v>5.4809999999999999</v>
      </c>
      <c r="AA3">
        <v>0</v>
      </c>
      <c r="AB3">
        <v>1124.33</v>
      </c>
      <c r="AC3">
        <v>466.56</v>
      </c>
      <c r="AD3">
        <v>0</v>
      </c>
      <c r="AE3">
        <v>0</v>
      </c>
      <c r="AF3">
        <v>134.65</v>
      </c>
      <c r="AG3">
        <v>13.5</v>
      </c>
      <c r="AH3">
        <v>0</v>
      </c>
      <c r="AI3">
        <v>1</v>
      </c>
      <c r="AJ3">
        <v>8.35</v>
      </c>
      <c r="AK3">
        <v>34.56</v>
      </c>
      <c r="AL3">
        <v>1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5.8</v>
      </c>
      <c r="AU3" t="s">
        <v>22</v>
      </c>
      <c r="AV3">
        <v>0</v>
      </c>
      <c r="AW3">
        <v>2</v>
      </c>
      <c r="AX3">
        <v>109128821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X3">
        <f>Y3*Source!I28</f>
        <v>0</v>
      </c>
      <c r="CY3">
        <f>AB3</f>
        <v>1124.33</v>
      </c>
      <c r="CZ3">
        <f>AF3</f>
        <v>134.65</v>
      </c>
      <c r="DA3">
        <f>AJ3</f>
        <v>8.35</v>
      </c>
      <c r="DB3">
        <f>ROUND(((ROUND(AT3*CZ3,2)*1.35)*0.7),6)</f>
        <v>738.01665000000003</v>
      </c>
      <c r="DC3">
        <f>ROUND(((ROUND(AT3*AG3,2)*1.35)*0.7),6)</f>
        <v>73.993499999999997</v>
      </c>
    </row>
    <row r="4" spans="1:107" x14ac:dyDescent="0.2">
      <c r="A4">
        <f>ROW(Source!A28)</f>
        <v>28</v>
      </c>
      <c r="B4">
        <v>109128457</v>
      </c>
      <c r="C4">
        <v>109128811</v>
      </c>
      <c r="D4">
        <v>76434481</v>
      </c>
      <c r="E4">
        <v>1</v>
      </c>
      <c r="F4">
        <v>1</v>
      </c>
      <c r="G4">
        <v>1</v>
      </c>
      <c r="H4">
        <v>2</v>
      </c>
      <c r="I4" t="s">
        <v>338</v>
      </c>
      <c r="J4" t="s">
        <v>339</v>
      </c>
      <c r="K4" t="s">
        <v>340</v>
      </c>
      <c r="L4">
        <v>1368</v>
      </c>
      <c r="N4">
        <v>1011</v>
      </c>
      <c r="O4" t="s">
        <v>337</v>
      </c>
      <c r="P4" t="s">
        <v>337</v>
      </c>
      <c r="Q4">
        <v>1</v>
      </c>
      <c r="W4">
        <v>0</v>
      </c>
      <c r="X4">
        <v>1230759911</v>
      </c>
      <c r="Y4">
        <v>3.4398000000000004</v>
      </c>
      <c r="AA4">
        <v>0</v>
      </c>
      <c r="AB4">
        <v>1575.16</v>
      </c>
      <c r="AC4">
        <v>400.9</v>
      </c>
      <c r="AD4">
        <v>0</v>
      </c>
      <c r="AE4">
        <v>0</v>
      </c>
      <c r="AF4">
        <v>87.17</v>
      </c>
      <c r="AG4">
        <v>11.6</v>
      </c>
      <c r="AH4">
        <v>0</v>
      </c>
      <c r="AI4">
        <v>1</v>
      </c>
      <c r="AJ4">
        <v>18.07</v>
      </c>
      <c r="AK4">
        <v>34.56</v>
      </c>
      <c r="AL4">
        <v>1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3.64</v>
      </c>
      <c r="AU4" t="s">
        <v>22</v>
      </c>
      <c r="AV4">
        <v>0</v>
      </c>
      <c r="AW4">
        <v>2</v>
      </c>
      <c r="AX4">
        <v>109128822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X4">
        <f>Y4*Source!I28</f>
        <v>0</v>
      </c>
      <c r="CY4">
        <f>AB4</f>
        <v>1575.16</v>
      </c>
      <c r="CZ4">
        <f>AF4</f>
        <v>87.17</v>
      </c>
      <c r="DA4">
        <f>AJ4</f>
        <v>18.07</v>
      </c>
      <c r="DB4">
        <f>ROUND(((ROUND(AT4*CZ4,2)*1.35)*0.7),6)</f>
        <v>299.8485</v>
      </c>
      <c r="DC4">
        <f>ROUND(((ROUND(AT4*AG4,2)*1.35)*0.7),6)</f>
        <v>39.8979</v>
      </c>
    </row>
    <row r="5" spans="1:107" x14ac:dyDescent="0.2">
      <c r="A5">
        <f>ROW(Source!A28)</f>
        <v>28</v>
      </c>
      <c r="B5">
        <v>109128457</v>
      </c>
      <c r="C5">
        <v>109128811</v>
      </c>
      <c r="D5">
        <v>76381728</v>
      </c>
      <c r="E5">
        <v>1</v>
      </c>
      <c r="F5">
        <v>1</v>
      </c>
      <c r="G5">
        <v>1</v>
      </c>
      <c r="H5">
        <v>3</v>
      </c>
      <c r="I5" t="s">
        <v>341</v>
      </c>
      <c r="J5" t="s">
        <v>342</v>
      </c>
      <c r="K5" t="s">
        <v>343</v>
      </c>
      <c r="L5">
        <v>1354</v>
      </c>
      <c r="N5">
        <v>1010</v>
      </c>
      <c r="O5" t="s">
        <v>233</v>
      </c>
      <c r="P5" t="s">
        <v>233</v>
      </c>
      <c r="Q5">
        <v>1</v>
      </c>
      <c r="W5">
        <v>0</v>
      </c>
      <c r="X5">
        <v>1701845621</v>
      </c>
      <c r="Y5">
        <v>0</v>
      </c>
      <c r="AA5">
        <v>349.75</v>
      </c>
      <c r="AB5">
        <v>0</v>
      </c>
      <c r="AC5">
        <v>0</v>
      </c>
      <c r="AD5">
        <v>0</v>
      </c>
      <c r="AE5">
        <v>42.6</v>
      </c>
      <c r="AF5">
        <v>0</v>
      </c>
      <c r="AG5">
        <v>0</v>
      </c>
      <c r="AH5">
        <v>0</v>
      </c>
      <c r="AI5">
        <v>8.2100000000000009</v>
      </c>
      <c r="AJ5">
        <v>1</v>
      </c>
      <c r="AK5">
        <v>1</v>
      </c>
      <c r="AL5">
        <v>1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15</v>
      </c>
      <c r="AU5" t="s">
        <v>21</v>
      </c>
      <c r="AV5">
        <v>0</v>
      </c>
      <c r="AW5">
        <v>2</v>
      </c>
      <c r="AX5">
        <v>109128823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X5">
        <f>Y5*Source!I28</f>
        <v>0</v>
      </c>
      <c r="CY5">
        <f>AA5</f>
        <v>349.75</v>
      </c>
      <c r="CZ5">
        <f>AE5</f>
        <v>42.6</v>
      </c>
      <c r="DA5">
        <f>AI5</f>
        <v>8.2100000000000009</v>
      </c>
      <c r="DB5">
        <f>ROUND((ROUND(AT5*CZ5,2)*0),6)</f>
        <v>0</v>
      </c>
      <c r="DC5">
        <f>ROUND((ROUND(AT5*AG5,2)*0),6)</f>
        <v>0</v>
      </c>
    </row>
    <row r="6" spans="1:107" x14ac:dyDescent="0.2">
      <c r="A6">
        <f>ROW(Source!A28)</f>
        <v>28</v>
      </c>
      <c r="B6">
        <v>109128457</v>
      </c>
      <c r="C6">
        <v>109128811</v>
      </c>
      <c r="D6">
        <v>76425324</v>
      </c>
      <c r="E6">
        <v>1</v>
      </c>
      <c r="F6">
        <v>1</v>
      </c>
      <c r="G6">
        <v>1</v>
      </c>
      <c r="H6">
        <v>3</v>
      </c>
      <c r="I6" t="s">
        <v>344</v>
      </c>
      <c r="J6" t="s">
        <v>345</v>
      </c>
      <c r="K6" t="s">
        <v>346</v>
      </c>
      <c r="L6">
        <v>1346</v>
      </c>
      <c r="N6">
        <v>1009</v>
      </c>
      <c r="O6" t="s">
        <v>347</v>
      </c>
      <c r="P6" t="s">
        <v>347</v>
      </c>
      <c r="Q6">
        <v>1</v>
      </c>
      <c r="W6">
        <v>0</v>
      </c>
      <c r="X6">
        <v>-680883431</v>
      </c>
      <c r="Y6">
        <v>0</v>
      </c>
      <c r="AA6">
        <v>43.13</v>
      </c>
      <c r="AB6">
        <v>0</v>
      </c>
      <c r="AC6">
        <v>0</v>
      </c>
      <c r="AD6">
        <v>0</v>
      </c>
      <c r="AE6">
        <v>6.25</v>
      </c>
      <c r="AF6">
        <v>0</v>
      </c>
      <c r="AG6">
        <v>0</v>
      </c>
      <c r="AH6">
        <v>0</v>
      </c>
      <c r="AI6">
        <v>6.9</v>
      </c>
      <c r="AJ6">
        <v>1</v>
      </c>
      <c r="AK6">
        <v>1</v>
      </c>
      <c r="AL6">
        <v>1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10.5</v>
      </c>
      <c r="AU6" t="s">
        <v>21</v>
      </c>
      <c r="AV6">
        <v>0</v>
      </c>
      <c r="AW6">
        <v>2</v>
      </c>
      <c r="AX6">
        <v>109128824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X6">
        <f>Y6*Source!I28</f>
        <v>0</v>
      </c>
      <c r="CY6">
        <f>AA6</f>
        <v>43.13</v>
      </c>
      <c r="CZ6">
        <f>AE6</f>
        <v>6.25</v>
      </c>
      <c r="DA6">
        <f>AI6</f>
        <v>6.9</v>
      </c>
      <c r="DB6">
        <f>ROUND((ROUND(AT6*CZ6,2)*0),6)</f>
        <v>0</v>
      </c>
      <c r="DC6">
        <f>ROUND((ROUND(AT6*AG6,2)*0),6)</f>
        <v>0</v>
      </c>
    </row>
    <row r="7" spans="1:107" x14ac:dyDescent="0.2">
      <c r="A7">
        <f>ROW(Source!A28)</f>
        <v>28</v>
      </c>
      <c r="B7">
        <v>109128457</v>
      </c>
      <c r="C7">
        <v>109128811</v>
      </c>
      <c r="D7">
        <v>76432106</v>
      </c>
      <c r="E7">
        <v>1</v>
      </c>
      <c r="F7">
        <v>1</v>
      </c>
      <c r="G7">
        <v>1</v>
      </c>
      <c r="H7">
        <v>3</v>
      </c>
      <c r="I7" t="s">
        <v>348</v>
      </c>
      <c r="J7" t="s">
        <v>349</v>
      </c>
      <c r="K7" t="s">
        <v>350</v>
      </c>
      <c r="L7">
        <v>1374</v>
      </c>
      <c r="N7">
        <v>1013</v>
      </c>
      <c r="O7" t="s">
        <v>351</v>
      </c>
      <c r="P7" t="s">
        <v>351</v>
      </c>
      <c r="Q7">
        <v>1</v>
      </c>
      <c r="W7">
        <v>0</v>
      </c>
      <c r="X7">
        <v>-915781824</v>
      </c>
      <c r="Y7">
        <v>0</v>
      </c>
      <c r="AA7">
        <v>7.53</v>
      </c>
      <c r="AB7">
        <v>0</v>
      </c>
      <c r="AC7">
        <v>0</v>
      </c>
      <c r="AD7">
        <v>0</v>
      </c>
      <c r="AE7">
        <v>1</v>
      </c>
      <c r="AF7">
        <v>0</v>
      </c>
      <c r="AG7">
        <v>0</v>
      </c>
      <c r="AH7">
        <v>0</v>
      </c>
      <c r="AI7">
        <v>7.53</v>
      </c>
      <c r="AJ7">
        <v>1</v>
      </c>
      <c r="AK7">
        <v>1</v>
      </c>
      <c r="AL7">
        <v>1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5.79</v>
      </c>
      <c r="AU7" t="s">
        <v>21</v>
      </c>
      <c r="AV7">
        <v>0</v>
      </c>
      <c r="AW7">
        <v>2</v>
      </c>
      <c r="AX7">
        <v>109128825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X7">
        <f>Y7*Source!I28</f>
        <v>0</v>
      </c>
      <c r="CY7">
        <f>AA7</f>
        <v>7.53</v>
      </c>
      <c r="CZ7">
        <f>AE7</f>
        <v>1</v>
      </c>
      <c r="DA7">
        <f>AI7</f>
        <v>7.53</v>
      </c>
      <c r="DB7">
        <f>ROUND((ROUND(AT7*CZ7,2)*0),6)</f>
        <v>0</v>
      </c>
      <c r="DC7">
        <f>ROUND((ROUND(AT7*AG7,2)*0),6)</f>
        <v>0</v>
      </c>
    </row>
    <row r="8" spans="1:107" x14ac:dyDescent="0.2">
      <c r="A8">
        <f>ROW(Source!A29)</f>
        <v>29</v>
      </c>
      <c r="B8">
        <v>109128457</v>
      </c>
      <c r="C8">
        <v>109128826</v>
      </c>
      <c r="D8">
        <v>76624295</v>
      </c>
      <c r="E8">
        <v>1</v>
      </c>
      <c r="F8">
        <v>1</v>
      </c>
      <c r="G8">
        <v>1</v>
      </c>
      <c r="H8">
        <v>1</v>
      </c>
      <c r="I8" t="s">
        <v>329</v>
      </c>
      <c r="J8" t="s">
        <v>3</v>
      </c>
      <c r="K8" t="s">
        <v>330</v>
      </c>
      <c r="L8">
        <v>1369</v>
      </c>
      <c r="N8">
        <v>1013</v>
      </c>
      <c r="O8" t="s">
        <v>331</v>
      </c>
      <c r="P8" t="s">
        <v>331</v>
      </c>
      <c r="Q8">
        <v>1</v>
      </c>
      <c r="W8">
        <v>0</v>
      </c>
      <c r="X8">
        <v>604758886</v>
      </c>
      <c r="Y8">
        <v>42.052500000000002</v>
      </c>
      <c r="AA8">
        <v>0</v>
      </c>
      <c r="AB8">
        <v>0</v>
      </c>
      <c r="AC8">
        <v>0</v>
      </c>
      <c r="AD8">
        <v>9.6199999999999992</v>
      </c>
      <c r="AE8">
        <v>0</v>
      </c>
      <c r="AF8">
        <v>0</v>
      </c>
      <c r="AG8">
        <v>0</v>
      </c>
      <c r="AH8">
        <v>9.6199999999999992</v>
      </c>
      <c r="AI8">
        <v>1</v>
      </c>
      <c r="AJ8">
        <v>1</v>
      </c>
      <c r="AK8">
        <v>1</v>
      </c>
      <c r="AL8">
        <v>1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44.5</v>
      </c>
      <c r="AU8" t="s">
        <v>22</v>
      </c>
      <c r="AV8">
        <v>1</v>
      </c>
      <c r="AW8">
        <v>2</v>
      </c>
      <c r="AX8">
        <v>109128836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X8">
        <f>Y8*Source!I29</f>
        <v>84.105000000000004</v>
      </c>
      <c r="CY8">
        <f>AD8</f>
        <v>9.6199999999999992</v>
      </c>
      <c r="CZ8">
        <f>AH8</f>
        <v>9.6199999999999992</v>
      </c>
      <c r="DA8">
        <f>AL8</f>
        <v>1</v>
      </c>
      <c r="DB8">
        <f>ROUND(((ROUND(AT8*CZ8,2)*1.35)*0.7),6)</f>
        <v>404.54505</v>
      </c>
      <c r="DC8">
        <f>ROUND(((ROUND(AT8*AG8,2)*1.35)*0.7),6)</f>
        <v>0</v>
      </c>
    </row>
    <row r="9" spans="1:107" x14ac:dyDescent="0.2">
      <c r="A9">
        <f>ROW(Source!A29)</f>
        <v>29</v>
      </c>
      <c r="B9">
        <v>109128457</v>
      </c>
      <c r="C9">
        <v>109128826</v>
      </c>
      <c r="D9">
        <v>121548</v>
      </c>
      <c r="E9">
        <v>1</v>
      </c>
      <c r="F9">
        <v>1</v>
      </c>
      <c r="G9">
        <v>1</v>
      </c>
      <c r="H9">
        <v>1</v>
      </c>
      <c r="I9" t="s">
        <v>27</v>
      </c>
      <c r="J9" t="s">
        <v>3</v>
      </c>
      <c r="K9" t="s">
        <v>332</v>
      </c>
      <c r="L9">
        <v>608254</v>
      </c>
      <c r="N9">
        <v>1013</v>
      </c>
      <c r="O9" t="s">
        <v>333</v>
      </c>
      <c r="P9" t="s">
        <v>333</v>
      </c>
      <c r="Q9">
        <v>1</v>
      </c>
      <c r="W9">
        <v>0</v>
      </c>
      <c r="X9">
        <v>-185737400</v>
      </c>
      <c r="Y9">
        <v>5.4809999999999999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5.8</v>
      </c>
      <c r="AU9" t="s">
        <v>22</v>
      </c>
      <c r="AV9">
        <v>2</v>
      </c>
      <c r="AW9">
        <v>2</v>
      </c>
      <c r="AX9">
        <v>109128837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X9">
        <f>Y9*Source!I29</f>
        <v>10.962</v>
      </c>
      <c r="CY9">
        <f>AD9</f>
        <v>0</v>
      </c>
      <c r="CZ9">
        <f>AH9</f>
        <v>0</v>
      </c>
      <c r="DA9">
        <f>AL9</f>
        <v>1</v>
      </c>
      <c r="DB9">
        <f>ROUND(((ROUND(AT9*CZ9,2)*1.35)*0.7),6)</f>
        <v>0</v>
      </c>
      <c r="DC9">
        <f>ROUND(((ROUND(AT9*AG9,2)*1.35)*0.7),6)</f>
        <v>0</v>
      </c>
    </row>
    <row r="10" spans="1:107" x14ac:dyDescent="0.2">
      <c r="A10">
        <f>ROW(Source!A29)</f>
        <v>29</v>
      </c>
      <c r="B10">
        <v>109128457</v>
      </c>
      <c r="C10">
        <v>109128826</v>
      </c>
      <c r="D10">
        <v>76432618</v>
      </c>
      <c r="E10">
        <v>1</v>
      </c>
      <c r="F10">
        <v>1</v>
      </c>
      <c r="G10">
        <v>1</v>
      </c>
      <c r="H10">
        <v>2</v>
      </c>
      <c r="I10" t="s">
        <v>334</v>
      </c>
      <c r="J10" t="s">
        <v>335</v>
      </c>
      <c r="K10" t="s">
        <v>336</v>
      </c>
      <c r="L10">
        <v>1368</v>
      </c>
      <c r="N10">
        <v>1011</v>
      </c>
      <c r="O10" t="s">
        <v>337</v>
      </c>
      <c r="P10" t="s">
        <v>337</v>
      </c>
      <c r="Q10">
        <v>1</v>
      </c>
      <c r="W10">
        <v>0</v>
      </c>
      <c r="X10">
        <v>783836208</v>
      </c>
      <c r="Y10">
        <v>5.4809999999999999</v>
      </c>
      <c r="AA10">
        <v>0</v>
      </c>
      <c r="AB10">
        <v>1124.33</v>
      </c>
      <c r="AC10">
        <v>466.56</v>
      </c>
      <c r="AD10">
        <v>0</v>
      </c>
      <c r="AE10">
        <v>0</v>
      </c>
      <c r="AF10">
        <v>134.65</v>
      </c>
      <c r="AG10">
        <v>13.5</v>
      </c>
      <c r="AH10">
        <v>0</v>
      </c>
      <c r="AI10">
        <v>1</v>
      </c>
      <c r="AJ10">
        <v>8.35</v>
      </c>
      <c r="AK10">
        <v>34.56</v>
      </c>
      <c r="AL10">
        <v>1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5.8</v>
      </c>
      <c r="AU10" t="s">
        <v>22</v>
      </c>
      <c r="AV10">
        <v>0</v>
      </c>
      <c r="AW10">
        <v>2</v>
      </c>
      <c r="AX10">
        <v>109128838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X10">
        <f>Y10*Source!I29</f>
        <v>10.962</v>
      </c>
      <c r="CY10">
        <f>AB10</f>
        <v>1124.33</v>
      </c>
      <c r="CZ10">
        <f>AF10</f>
        <v>134.65</v>
      </c>
      <c r="DA10">
        <f>AJ10</f>
        <v>8.35</v>
      </c>
      <c r="DB10">
        <f>ROUND(((ROUND(AT10*CZ10,2)*1.35)*0.7),6)</f>
        <v>738.01665000000003</v>
      </c>
      <c r="DC10">
        <f>ROUND(((ROUND(AT10*AG10,2)*1.35)*0.7),6)</f>
        <v>73.993499999999997</v>
      </c>
    </row>
    <row r="11" spans="1:107" x14ac:dyDescent="0.2">
      <c r="A11">
        <f>ROW(Source!A29)</f>
        <v>29</v>
      </c>
      <c r="B11">
        <v>109128457</v>
      </c>
      <c r="C11">
        <v>109128826</v>
      </c>
      <c r="D11">
        <v>76434481</v>
      </c>
      <c r="E11">
        <v>1</v>
      </c>
      <c r="F11">
        <v>1</v>
      </c>
      <c r="G11">
        <v>1</v>
      </c>
      <c r="H11">
        <v>2</v>
      </c>
      <c r="I11" t="s">
        <v>338</v>
      </c>
      <c r="J11" t="s">
        <v>339</v>
      </c>
      <c r="K11" t="s">
        <v>340</v>
      </c>
      <c r="L11">
        <v>1368</v>
      </c>
      <c r="N11">
        <v>1011</v>
      </c>
      <c r="O11" t="s">
        <v>337</v>
      </c>
      <c r="P11" t="s">
        <v>337</v>
      </c>
      <c r="Q11">
        <v>1</v>
      </c>
      <c r="W11">
        <v>0</v>
      </c>
      <c r="X11">
        <v>1230759911</v>
      </c>
      <c r="Y11">
        <v>3.4398000000000004</v>
      </c>
      <c r="AA11">
        <v>0</v>
      </c>
      <c r="AB11">
        <v>1575.16</v>
      </c>
      <c r="AC11">
        <v>400.9</v>
      </c>
      <c r="AD11">
        <v>0</v>
      </c>
      <c r="AE11">
        <v>0</v>
      </c>
      <c r="AF11">
        <v>87.17</v>
      </c>
      <c r="AG11">
        <v>11.6</v>
      </c>
      <c r="AH11">
        <v>0</v>
      </c>
      <c r="AI11">
        <v>1</v>
      </c>
      <c r="AJ11">
        <v>18.07</v>
      </c>
      <c r="AK11">
        <v>34.56</v>
      </c>
      <c r="AL11">
        <v>1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3.64</v>
      </c>
      <c r="AU11" t="s">
        <v>22</v>
      </c>
      <c r="AV11">
        <v>0</v>
      </c>
      <c r="AW11">
        <v>2</v>
      </c>
      <c r="AX11">
        <v>109128839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X11">
        <f>Y11*Source!I29</f>
        <v>6.8796000000000008</v>
      </c>
      <c r="CY11">
        <f>AB11</f>
        <v>1575.16</v>
      </c>
      <c r="CZ11">
        <f>AF11</f>
        <v>87.17</v>
      </c>
      <c r="DA11">
        <f>AJ11</f>
        <v>18.07</v>
      </c>
      <c r="DB11">
        <f>ROUND(((ROUND(AT11*CZ11,2)*1.35)*0.7),6)</f>
        <v>299.8485</v>
      </c>
      <c r="DC11">
        <f>ROUND(((ROUND(AT11*AG11,2)*1.35)*0.7),6)</f>
        <v>39.8979</v>
      </c>
    </row>
    <row r="12" spans="1:107" x14ac:dyDescent="0.2">
      <c r="A12">
        <f>ROW(Source!A29)</f>
        <v>29</v>
      </c>
      <c r="B12">
        <v>109128457</v>
      </c>
      <c r="C12">
        <v>109128826</v>
      </c>
      <c r="D12">
        <v>76376016</v>
      </c>
      <c r="E12">
        <v>1</v>
      </c>
      <c r="F12">
        <v>1</v>
      </c>
      <c r="G12">
        <v>1</v>
      </c>
      <c r="H12">
        <v>3</v>
      </c>
      <c r="I12" t="s">
        <v>352</v>
      </c>
      <c r="J12" t="s">
        <v>353</v>
      </c>
      <c r="K12" t="s">
        <v>354</v>
      </c>
      <c r="L12">
        <v>1339</v>
      </c>
      <c r="N12">
        <v>1007</v>
      </c>
      <c r="O12" t="s">
        <v>355</v>
      </c>
      <c r="P12" t="s">
        <v>355</v>
      </c>
      <c r="Q12">
        <v>1</v>
      </c>
      <c r="W12">
        <v>0</v>
      </c>
      <c r="X12">
        <v>-1134122495</v>
      </c>
      <c r="Y12">
        <v>0</v>
      </c>
      <c r="AA12">
        <v>8620.6200000000008</v>
      </c>
      <c r="AB12">
        <v>0</v>
      </c>
      <c r="AC12">
        <v>0</v>
      </c>
      <c r="AD12">
        <v>0</v>
      </c>
      <c r="AE12">
        <v>558.33000000000004</v>
      </c>
      <c r="AF12">
        <v>0</v>
      </c>
      <c r="AG12">
        <v>0</v>
      </c>
      <c r="AH12">
        <v>0</v>
      </c>
      <c r="AI12">
        <v>15.44</v>
      </c>
      <c r="AJ12">
        <v>1</v>
      </c>
      <c r="AK12">
        <v>1</v>
      </c>
      <c r="AL12">
        <v>1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0.06</v>
      </c>
      <c r="AU12" t="s">
        <v>21</v>
      </c>
      <c r="AV12">
        <v>0</v>
      </c>
      <c r="AW12">
        <v>2</v>
      </c>
      <c r="AX12">
        <v>109128840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X12">
        <f>Y12*Source!I29</f>
        <v>0</v>
      </c>
      <c r="CY12">
        <f>AA12</f>
        <v>8620.6200000000008</v>
      </c>
      <c r="CZ12">
        <f>AE12</f>
        <v>558.33000000000004</v>
      </c>
      <c r="DA12">
        <f>AI12</f>
        <v>15.44</v>
      </c>
      <c r="DB12">
        <f>ROUND((ROUND(AT12*CZ12,2)*0),6)</f>
        <v>0</v>
      </c>
      <c r="DC12">
        <f>ROUND((ROUND(AT12*AG12,2)*0),6)</f>
        <v>0</v>
      </c>
    </row>
    <row r="13" spans="1:107" x14ac:dyDescent="0.2">
      <c r="A13">
        <f>ROW(Source!A29)</f>
        <v>29</v>
      </c>
      <c r="B13">
        <v>109128457</v>
      </c>
      <c r="C13">
        <v>109128826</v>
      </c>
      <c r="D13">
        <v>76376089</v>
      </c>
      <c r="E13">
        <v>1</v>
      </c>
      <c r="F13">
        <v>1</v>
      </c>
      <c r="G13">
        <v>1</v>
      </c>
      <c r="H13">
        <v>3</v>
      </c>
      <c r="I13" t="s">
        <v>356</v>
      </c>
      <c r="J13" t="s">
        <v>357</v>
      </c>
      <c r="K13" t="s">
        <v>358</v>
      </c>
      <c r="L13">
        <v>1339</v>
      </c>
      <c r="N13">
        <v>1007</v>
      </c>
      <c r="O13" t="s">
        <v>355</v>
      </c>
      <c r="P13" t="s">
        <v>355</v>
      </c>
      <c r="Q13">
        <v>1</v>
      </c>
      <c r="W13">
        <v>0</v>
      </c>
      <c r="X13">
        <v>-1621009158</v>
      </c>
      <c r="Y13">
        <v>0</v>
      </c>
      <c r="AA13">
        <v>4746.8900000000003</v>
      </c>
      <c r="AB13">
        <v>0</v>
      </c>
      <c r="AC13">
        <v>0</v>
      </c>
      <c r="AD13">
        <v>0</v>
      </c>
      <c r="AE13">
        <v>683.99</v>
      </c>
      <c r="AF13">
        <v>0</v>
      </c>
      <c r="AG13">
        <v>0</v>
      </c>
      <c r="AH13">
        <v>0</v>
      </c>
      <c r="AI13">
        <v>6.94</v>
      </c>
      <c r="AJ13">
        <v>1</v>
      </c>
      <c r="AK13">
        <v>1</v>
      </c>
      <c r="AL13">
        <v>1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0.02</v>
      </c>
      <c r="AU13" t="s">
        <v>21</v>
      </c>
      <c r="AV13">
        <v>0</v>
      </c>
      <c r="AW13">
        <v>2</v>
      </c>
      <c r="AX13">
        <v>109128841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X13">
        <f>Y13*Source!I29</f>
        <v>0</v>
      </c>
      <c r="CY13">
        <f>AA13</f>
        <v>4746.8900000000003</v>
      </c>
      <c r="CZ13">
        <f>AE13</f>
        <v>683.99</v>
      </c>
      <c r="DA13">
        <f>AI13</f>
        <v>6.94</v>
      </c>
      <c r="DB13">
        <f>ROUND((ROUND(AT13*CZ13,2)*0),6)</f>
        <v>0</v>
      </c>
      <c r="DC13">
        <f>ROUND((ROUND(AT13*AG13,2)*0),6)</f>
        <v>0</v>
      </c>
    </row>
    <row r="14" spans="1:107" x14ac:dyDescent="0.2">
      <c r="A14">
        <f>ROW(Source!A29)</f>
        <v>29</v>
      </c>
      <c r="B14">
        <v>109128457</v>
      </c>
      <c r="C14">
        <v>109128826</v>
      </c>
      <c r="D14">
        <v>76381728</v>
      </c>
      <c r="E14">
        <v>1</v>
      </c>
      <c r="F14">
        <v>1</v>
      </c>
      <c r="G14">
        <v>1</v>
      </c>
      <c r="H14">
        <v>3</v>
      </c>
      <c r="I14" t="s">
        <v>341</v>
      </c>
      <c r="J14" t="s">
        <v>342</v>
      </c>
      <c r="K14" t="s">
        <v>343</v>
      </c>
      <c r="L14">
        <v>1354</v>
      </c>
      <c r="N14">
        <v>1010</v>
      </c>
      <c r="O14" t="s">
        <v>233</v>
      </c>
      <c r="P14" t="s">
        <v>233</v>
      </c>
      <c r="Q14">
        <v>1</v>
      </c>
      <c r="W14">
        <v>0</v>
      </c>
      <c r="X14">
        <v>1701845621</v>
      </c>
      <c r="Y14">
        <v>0</v>
      </c>
      <c r="AA14">
        <v>349.75</v>
      </c>
      <c r="AB14">
        <v>0</v>
      </c>
      <c r="AC14">
        <v>0</v>
      </c>
      <c r="AD14">
        <v>0</v>
      </c>
      <c r="AE14">
        <v>42.6</v>
      </c>
      <c r="AF14">
        <v>0</v>
      </c>
      <c r="AG14">
        <v>0</v>
      </c>
      <c r="AH14">
        <v>0</v>
      </c>
      <c r="AI14">
        <v>8.2100000000000009</v>
      </c>
      <c r="AJ14">
        <v>1</v>
      </c>
      <c r="AK14">
        <v>1</v>
      </c>
      <c r="AL14">
        <v>1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20</v>
      </c>
      <c r="AU14" t="s">
        <v>21</v>
      </c>
      <c r="AV14">
        <v>0</v>
      </c>
      <c r="AW14">
        <v>2</v>
      </c>
      <c r="AX14">
        <v>109128842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X14">
        <f>Y14*Source!I29</f>
        <v>0</v>
      </c>
      <c r="CY14">
        <f>AA14</f>
        <v>349.75</v>
      </c>
      <c r="CZ14">
        <f>AE14</f>
        <v>42.6</v>
      </c>
      <c r="DA14">
        <f>AI14</f>
        <v>8.2100000000000009</v>
      </c>
      <c r="DB14">
        <f>ROUND((ROUND(AT14*CZ14,2)*0),6)</f>
        <v>0</v>
      </c>
      <c r="DC14">
        <f>ROUND((ROUND(AT14*AG14,2)*0),6)</f>
        <v>0</v>
      </c>
    </row>
    <row r="15" spans="1:107" x14ac:dyDescent="0.2">
      <c r="A15">
        <f>ROW(Source!A29)</f>
        <v>29</v>
      </c>
      <c r="B15">
        <v>109128457</v>
      </c>
      <c r="C15">
        <v>109128826</v>
      </c>
      <c r="D15">
        <v>76425324</v>
      </c>
      <c r="E15">
        <v>1</v>
      </c>
      <c r="F15">
        <v>1</v>
      </c>
      <c r="G15">
        <v>1</v>
      </c>
      <c r="H15">
        <v>3</v>
      </c>
      <c r="I15" t="s">
        <v>344</v>
      </c>
      <c r="J15" t="s">
        <v>345</v>
      </c>
      <c r="K15" t="s">
        <v>346</v>
      </c>
      <c r="L15">
        <v>1346</v>
      </c>
      <c r="N15">
        <v>1009</v>
      </c>
      <c r="O15" t="s">
        <v>347</v>
      </c>
      <c r="P15" t="s">
        <v>347</v>
      </c>
      <c r="Q15">
        <v>1</v>
      </c>
      <c r="W15">
        <v>0</v>
      </c>
      <c r="X15">
        <v>-680883431</v>
      </c>
      <c r="Y15">
        <v>0</v>
      </c>
      <c r="AA15">
        <v>43.13</v>
      </c>
      <c r="AB15">
        <v>0</v>
      </c>
      <c r="AC15">
        <v>0</v>
      </c>
      <c r="AD15">
        <v>0</v>
      </c>
      <c r="AE15">
        <v>6.25</v>
      </c>
      <c r="AF15">
        <v>0</v>
      </c>
      <c r="AG15">
        <v>0</v>
      </c>
      <c r="AH15">
        <v>0</v>
      </c>
      <c r="AI15">
        <v>6.9</v>
      </c>
      <c r="AJ15">
        <v>1</v>
      </c>
      <c r="AK15">
        <v>1</v>
      </c>
      <c r="AL15">
        <v>1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30</v>
      </c>
      <c r="AU15" t="s">
        <v>21</v>
      </c>
      <c r="AV15">
        <v>0</v>
      </c>
      <c r="AW15">
        <v>2</v>
      </c>
      <c r="AX15">
        <v>109128843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X15">
        <f>Y15*Source!I29</f>
        <v>0</v>
      </c>
      <c r="CY15">
        <f>AA15</f>
        <v>43.13</v>
      </c>
      <c r="CZ15">
        <f>AE15</f>
        <v>6.25</v>
      </c>
      <c r="DA15">
        <f>AI15</f>
        <v>6.9</v>
      </c>
      <c r="DB15">
        <f>ROUND((ROUND(AT15*CZ15,2)*0),6)</f>
        <v>0</v>
      </c>
      <c r="DC15">
        <f>ROUND((ROUND(AT15*AG15,2)*0),6)</f>
        <v>0</v>
      </c>
    </row>
    <row r="16" spans="1:107" x14ac:dyDescent="0.2">
      <c r="A16">
        <f>ROW(Source!A29)</f>
        <v>29</v>
      </c>
      <c r="B16">
        <v>109128457</v>
      </c>
      <c r="C16">
        <v>109128826</v>
      </c>
      <c r="D16">
        <v>76432106</v>
      </c>
      <c r="E16">
        <v>1</v>
      </c>
      <c r="F16">
        <v>1</v>
      </c>
      <c r="G16">
        <v>1</v>
      </c>
      <c r="H16">
        <v>3</v>
      </c>
      <c r="I16" t="s">
        <v>348</v>
      </c>
      <c r="J16" t="s">
        <v>349</v>
      </c>
      <c r="K16" t="s">
        <v>350</v>
      </c>
      <c r="L16">
        <v>1374</v>
      </c>
      <c r="N16">
        <v>1013</v>
      </c>
      <c r="O16" t="s">
        <v>351</v>
      </c>
      <c r="P16" t="s">
        <v>351</v>
      </c>
      <c r="Q16">
        <v>1</v>
      </c>
      <c r="W16">
        <v>0</v>
      </c>
      <c r="X16">
        <v>-915781824</v>
      </c>
      <c r="Y16">
        <v>0</v>
      </c>
      <c r="AA16">
        <v>7.53</v>
      </c>
      <c r="AB16">
        <v>0</v>
      </c>
      <c r="AC16">
        <v>0</v>
      </c>
      <c r="AD16">
        <v>0</v>
      </c>
      <c r="AE16">
        <v>1</v>
      </c>
      <c r="AF16">
        <v>0</v>
      </c>
      <c r="AG16">
        <v>0</v>
      </c>
      <c r="AH16">
        <v>0</v>
      </c>
      <c r="AI16">
        <v>7.53</v>
      </c>
      <c r="AJ16">
        <v>1</v>
      </c>
      <c r="AK16">
        <v>1</v>
      </c>
      <c r="AL16">
        <v>1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8.56</v>
      </c>
      <c r="AU16" t="s">
        <v>21</v>
      </c>
      <c r="AV16">
        <v>0</v>
      </c>
      <c r="AW16">
        <v>2</v>
      </c>
      <c r="AX16">
        <v>109128844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X16">
        <f>Y16*Source!I29</f>
        <v>0</v>
      </c>
      <c r="CY16">
        <f>AA16</f>
        <v>7.53</v>
      </c>
      <c r="CZ16">
        <f>AE16</f>
        <v>1</v>
      </c>
      <c r="DA16">
        <f>AI16</f>
        <v>7.53</v>
      </c>
      <c r="DB16">
        <f>ROUND((ROUND(AT16*CZ16,2)*0),6)</f>
        <v>0</v>
      </c>
      <c r="DC16">
        <f>ROUND((ROUND(AT16*AG16,2)*0),6)</f>
        <v>0</v>
      </c>
    </row>
    <row r="17" spans="1:107" x14ac:dyDescent="0.2">
      <c r="A17">
        <f>ROW(Source!A30)</f>
        <v>30</v>
      </c>
      <c r="B17">
        <v>109128457</v>
      </c>
      <c r="C17">
        <v>109128845</v>
      </c>
      <c r="D17">
        <v>76624295</v>
      </c>
      <c r="E17">
        <v>1</v>
      </c>
      <c r="F17">
        <v>1</v>
      </c>
      <c r="G17">
        <v>1</v>
      </c>
      <c r="H17">
        <v>1</v>
      </c>
      <c r="I17" t="s">
        <v>329</v>
      </c>
      <c r="J17" t="s">
        <v>3</v>
      </c>
      <c r="K17" t="s">
        <v>330</v>
      </c>
      <c r="L17">
        <v>1369</v>
      </c>
      <c r="N17">
        <v>1013</v>
      </c>
      <c r="O17" t="s">
        <v>331</v>
      </c>
      <c r="P17" t="s">
        <v>331</v>
      </c>
      <c r="Q17">
        <v>1</v>
      </c>
      <c r="W17">
        <v>0</v>
      </c>
      <c r="X17">
        <v>604758886</v>
      </c>
      <c r="Y17">
        <v>12.190500000000002</v>
      </c>
      <c r="AA17">
        <v>0</v>
      </c>
      <c r="AB17">
        <v>0</v>
      </c>
      <c r="AC17">
        <v>0</v>
      </c>
      <c r="AD17">
        <v>9.6199999999999992</v>
      </c>
      <c r="AE17">
        <v>0</v>
      </c>
      <c r="AF17">
        <v>0</v>
      </c>
      <c r="AG17">
        <v>0</v>
      </c>
      <c r="AH17">
        <v>9.6199999999999992</v>
      </c>
      <c r="AI17">
        <v>1</v>
      </c>
      <c r="AJ17">
        <v>1</v>
      </c>
      <c r="AK17">
        <v>1</v>
      </c>
      <c r="AL17">
        <v>1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12.9</v>
      </c>
      <c r="AU17" t="s">
        <v>22</v>
      </c>
      <c r="AV17">
        <v>1</v>
      </c>
      <c r="AW17">
        <v>2</v>
      </c>
      <c r="AX17">
        <v>109128859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X17">
        <f>Y17*Source!I30</f>
        <v>12.190500000000002</v>
      </c>
      <c r="CY17">
        <f>AD17</f>
        <v>9.6199999999999992</v>
      </c>
      <c r="CZ17">
        <f>AH17</f>
        <v>9.6199999999999992</v>
      </c>
      <c r="DA17">
        <f>AL17</f>
        <v>1</v>
      </c>
      <c r="DB17">
        <f t="shared" ref="DB17:DB22" si="0">ROUND(((ROUND(AT17*CZ17,2)*1.35)*0.7),6)</f>
        <v>117.2745</v>
      </c>
      <c r="DC17">
        <f t="shared" ref="DC17:DC22" si="1">ROUND(((ROUND(AT17*AG17,2)*1.35)*0.7),6)</f>
        <v>0</v>
      </c>
    </row>
    <row r="18" spans="1:107" x14ac:dyDescent="0.2">
      <c r="A18">
        <f>ROW(Source!A30)</f>
        <v>30</v>
      </c>
      <c r="B18">
        <v>109128457</v>
      </c>
      <c r="C18">
        <v>109128845</v>
      </c>
      <c r="D18">
        <v>121548</v>
      </c>
      <c r="E18">
        <v>1</v>
      </c>
      <c r="F18">
        <v>1</v>
      </c>
      <c r="G18">
        <v>1</v>
      </c>
      <c r="H18">
        <v>1</v>
      </c>
      <c r="I18" t="s">
        <v>27</v>
      </c>
      <c r="J18" t="s">
        <v>3</v>
      </c>
      <c r="K18" t="s">
        <v>332</v>
      </c>
      <c r="L18">
        <v>608254</v>
      </c>
      <c r="N18">
        <v>1013</v>
      </c>
      <c r="O18" t="s">
        <v>333</v>
      </c>
      <c r="P18" t="s">
        <v>333</v>
      </c>
      <c r="Q18">
        <v>1</v>
      </c>
      <c r="W18">
        <v>0</v>
      </c>
      <c r="X18">
        <v>-185737400</v>
      </c>
      <c r="Y18">
        <v>1.0300500000000001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1</v>
      </c>
      <c r="AJ18">
        <v>1</v>
      </c>
      <c r="AK18">
        <v>1</v>
      </c>
      <c r="AL18">
        <v>1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1.0900000000000001</v>
      </c>
      <c r="AU18" t="s">
        <v>22</v>
      </c>
      <c r="AV18">
        <v>2</v>
      </c>
      <c r="AW18">
        <v>2</v>
      </c>
      <c r="AX18">
        <v>109128860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X18">
        <f>Y18*Source!I30</f>
        <v>1.0300500000000001</v>
      </c>
      <c r="CY18">
        <f>AD18</f>
        <v>0</v>
      </c>
      <c r="CZ18">
        <f>AH18</f>
        <v>0</v>
      </c>
      <c r="DA18">
        <f>AL18</f>
        <v>1</v>
      </c>
      <c r="DB18">
        <f t="shared" si="0"/>
        <v>0</v>
      </c>
      <c r="DC18">
        <f t="shared" si="1"/>
        <v>0</v>
      </c>
    </row>
    <row r="19" spans="1:107" x14ac:dyDescent="0.2">
      <c r="A19">
        <f>ROW(Source!A30)</f>
        <v>30</v>
      </c>
      <c r="B19">
        <v>109128457</v>
      </c>
      <c r="C19">
        <v>109128845</v>
      </c>
      <c r="D19">
        <v>76432618</v>
      </c>
      <c r="E19">
        <v>1</v>
      </c>
      <c r="F19">
        <v>1</v>
      </c>
      <c r="G19">
        <v>1</v>
      </c>
      <c r="H19">
        <v>2</v>
      </c>
      <c r="I19" t="s">
        <v>334</v>
      </c>
      <c r="J19" t="s">
        <v>335</v>
      </c>
      <c r="K19" t="s">
        <v>336</v>
      </c>
      <c r="L19">
        <v>1368</v>
      </c>
      <c r="N19">
        <v>1011</v>
      </c>
      <c r="O19" t="s">
        <v>337</v>
      </c>
      <c r="P19" t="s">
        <v>337</v>
      </c>
      <c r="Q19">
        <v>1</v>
      </c>
      <c r="W19">
        <v>0</v>
      </c>
      <c r="X19">
        <v>783836208</v>
      </c>
      <c r="Y19">
        <v>0.2646</v>
      </c>
      <c r="AA19">
        <v>0</v>
      </c>
      <c r="AB19">
        <v>1124.33</v>
      </c>
      <c r="AC19">
        <v>466.56</v>
      </c>
      <c r="AD19">
        <v>0</v>
      </c>
      <c r="AE19">
        <v>0</v>
      </c>
      <c r="AF19">
        <v>134.65</v>
      </c>
      <c r="AG19">
        <v>13.5</v>
      </c>
      <c r="AH19">
        <v>0</v>
      </c>
      <c r="AI19">
        <v>1</v>
      </c>
      <c r="AJ19">
        <v>8.35</v>
      </c>
      <c r="AK19">
        <v>34.56</v>
      </c>
      <c r="AL19">
        <v>1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0.28000000000000003</v>
      </c>
      <c r="AU19" t="s">
        <v>22</v>
      </c>
      <c r="AV19">
        <v>0</v>
      </c>
      <c r="AW19">
        <v>2</v>
      </c>
      <c r="AX19">
        <v>109128861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X19">
        <f>Y19*Source!I30</f>
        <v>0.2646</v>
      </c>
      <c r="CY19">
        <f>AB19</f>
        <v>1124.33</v>
      </c>
      <c r="CZ19">
        <f>AF19</f>
        <v>134.65</v>
      </c>
      <c r="DA19">
        <f>AJ19</f>
        <v>8.35</v>
      </c>
      <c r="DB19">
        <f t="shared" si="0"/>
        <v>35.6265</v>
      </c>
      <c r="DC19">
        <f t="shared" si="1"/>
        <v>3.5720999999999998</v>
      </c>
    </row>
    <row r="20" spans="1:107" x14ac:dyDescent="0.2">
      <c r="A20">
        <f>ROW(Source!A30)</f>
        <v>30</v>
      </c>
      <c r="B20">
        <v>109128457</v>
      </c>
      <c r="C20">
        <v>109128845</v>
      </c>
      <c r="D20">
        <v>76432754</v>
      </c>
      <c r="E20">
        <v>1</v>
      </c>
      <c r="F20">
        <v>1</v>
      </c>
      <c r="G20">
        <v>1</v>
      </c>
      <c r="H20">
        <v>2</v>
      </c>
      <c r="I20" t="s">
        <v>359</v>
      </c>
      <c r="J20" t="s">
        <v>360</v>
      </c>
      <c r="K20" t="s">
        <v>361</v>
      </c>
      <c r="L20">
        <v>1368</v>
      </c>
      <c r="N20">
        <v>1011</v>
      </c>
      <c r="O20" t="s">
        <v>337</v>
      </c>
      <c r="P20" t="s">
        <v>337</v>
      </c>
      <c r="Q20">
        <v>1</v>
      </c>
      <c r="W20">
        <v>0</v>
      </c>
      <c r="X20">
        <v>-1325543980</v>
      </c>
      <c r="Y20">
        <v>0.76545000000000007</v>
      </c>
      <c r="AA20">
        <v>0</v>
      </c>
      <c r="AB20">
        <v>456.2</v>
      </c>
      <c r="AC20">
        <v>347.67</v>
      </c>
      <c r="AD20">
        <v>0</v>
      </c>
      <c r="AE20">
        <v>0</v>
      </c>
      <c r="AF20">
        <v>31.14</v>
      </c>
      <c r="AG20">
        <v>10.06</v>
      </c>
      <c r="AH20">
        <v>0</v>
      </c>
      <c r="AI20">
        <v>1</v>
      </c>
      <c r="AJ20">
        <v>14.65</v>
      </c>
      <c r="AK20">
        <v>34.56</v>
      </c>
      <c r="AL20">
        <v>1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0.81</v>
      </c>
      <c r="AU20" t="s">
        <v>22</v>
      </c>
      <c r="AV20">
        <v>0</v>
      </c>
      <c r="AW20">
        <v>2</v>
      </c>
      <c r="AX20">
        <v>109128862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X20">
        <f>Y20*Source!I30</f>
        <v>0.76545000000000007</v>
      </c>
      <c r="CY20">
        <f>AB20</f>
        <v>456.2</v>
      </c>
      <c r="CZ20">
        <f>AF20</f>
        <v>31.14</v>
      </c>
      <c r="DA20">
        <f>AJ20</f>
        <v>14.65</v>
      </c>
      <c r="DB20">
        <f t="shared" si="0"/>
        <v>23.832899999999999</v>
      </c>
      <c r="DC20">
        <f t="shared" si="1"/>
        <v>7.7017499999999997</v>
      </c>
    </row>
    <row r="21" spans="1:107" x14ac:dyDescent="0.2">
      <c r="A21">
        <f>ROW(Source!A30)</f>
        <v>30</v>
      </c>
      <c r="B21">
        <v>109128457</v>
      </c>
      <c r="C21">
        <v>109128845</v>
      </c>
      <c r="D21">
        <v>76432833</v>
      </c>
      <c r="E21">
        <v>1</v>
      </c>
      <c r="F21">
        <v>1</v>
      </c>
      <c r="G21">
        <v>1</v>
      </c>
      <c r="H21">
        <v>2</v>
      </c>
      <c r="I21" t="s">
        <v>362</v>
      </c>
      <c r="J21" t="s">
        <v>363</v>
      </c>
      <c r="K21" t="s">
        <v>364</v>
      </c>
      <c r="L21">
        <v>1368</v>
      </c>
      <c r="N21">
        <v>1011</v>
      </c>
      <c r="O21" t="s">
        <v>337</v>
      </c>
      <c r="P21" t="s">
        <v>337</v>
      </c>
      <c r="Q21">
        <v>1</v>
      </c>
      <c r="W21">
        <v>0</v>
      </c>
      <c r="X21">
        <v>1474986261</v>
      </c>
      <c r="Y21">
        <v>0.39690000000000003</v>
      </c>
      <c r="AA21">
        <v>0</v>
      </c>
      <c r="AB21">
        <v>62.21</v>
      </c>
      <c r="AC21">
        <v>0</v>
      </c>
      <c r="AD21">
        <v>0</v>
      </c>
      <c r="AE21">
        <v>0</v>
      </c>
      <c r="AF21">
        <v>8.1</v>
      </c>
      <c r="AG21">
        <v>0</v>
      </c>
      <c r="AH21">
        <v>0</v>
      </c>
      <c r="AI21">
        <v>1</v>
      </c>
      <c r="AJ21">
        <v>7.68</v>
      </c>
      <c r="AK21">
        <v>34.56</v>
      </c>
      <c r="AL21">
        <v>1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0.42</v>
      </c>
      <c r="AU21" t="s">
        <v>22</v>
      </c>
      <c r="AV21">
        <v>0</v>
      </c>
      <c r="AW21">
        <v>2</v>
      </c>
      <c r="AX21">
        <v>109128863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X21">
        <f>Y21*Source!I30</f>
        <v>0.39690000000000003</v>
      </c>
      <c r="CY21">
        <f>AB21</f>
        <v>62.21</v>
      </c>
      <c r="CZ21">
        <f>AF21</f>
        <v>8.1</v>
      </c>
      <c r="DA21">
        <f>AJ21</f>
        <v>7.68</v>
      </c>
      <c r="DB21">
        <f t="shared" si="0"/>
        <v>3.2130000000000001</v>
      </c>
      <c r="DC21">
        <f t="shared" si="1"/>
        <v>0</v>
      </c>
    </row>
    <row r="22" spans="1:107" x14ac:dyDescent="0.2">
      <c r="A22">
        <f>ROW(Source!A30)</f>
        <v>30</v>
      </c>
      <c r="B22">
        <v>109128457</v>
      </c>
      <c r="C22">
        <v>109128845</v>
      </c>
      <c r="D22">
        <v>76434481</v>
      </c>
      <c r="E22">
        <v>1</v>
      </c>
      <c r="F22">
        <v>1</v>
      </c>
      <c r="G22">
        <v>1</v>
      </c>
      <c r="H22">
        <v>2</v>
      </c>
      <c r="I22" t="s">
        <v>338</v>
      </c>
      <c r="J22" t="s">
        <v>339</v>
      </c>
      <c r="K22" t="s">
        <v>340</v>
      </c>
      <c r="L22">
        <v>1368</v>
      </c>
      <c r="N22">
        <v>1011</v>
      </c>
      <c r="O22" t="s">
        <v>337</v>
      </c>
      <c r="P22" t="s">
        <v>337</v>
      </c>
      <c r="Q22">
        <v>1</v>
      </c>
      <c r="W22">
        <v>0</v>
      </c>
      <c r="X22">
        <v>1230759911</v>
      </c>
      <c r="Y22">
        <v>0.2646</v>
      </c>
      <c r="AA22">
        <v>0</v>
      </c>
      <c r="AB22">
        <v>1575.16</v>
      </c>
      <c r="AC22">
        <v>400.9</v>
      </c>
      <c r="AD22">
        <v>0</v>
      </c>
      <c r="AE22">
        <v>0</v>
      </c>
      <c r="AF22">
        <v>87.17</v>
      </c>
      <c r="AG22">
        <v>11.6</v>
      </c>
      <c r="AH22">
        <v>0</v>
      </c>
      <c r="AI22">
        <v>1</v>
      </c>
      <c r="AJ22">
        <v>18.07</v>
      </c>
      <c r="AK22">
        <v>34.56</v>
      </c>
      <c r="AL22">
        <v>1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0.28000000000000003</v>
      </c>
      <c r="AU22" t="s">
        <v>22</v>
      </c>
      <c r="AV22">
        <v>0</v>
      </c>
      <c r="AW22">
        <v>2</v>
      </c>
      <c r="AX22">
        <v>109128864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X22">
        <f>Y22*Source!I30</f>
        <v>0.2646</v>
      </c>
      <c r="CY22">
        <f>AB22</f>
        <v>1575.16</v>
      </c>
      <c r="CZ22">
        <f>AF22</f>
        <v>87.17</v>
      </c>
      <c r="DA22">
        <f>AJ22</f>
        <v>18.07</v>
      </c>
      <c r="DB22">
        <f t="shared" si="0"/>
        <v>23.067450000000001</v>
      </c>
      <c r="DC22">
        <f t="shared" si="1"/>
        <v>3.07125</v>
      </c>
    </row>
    <row r="23" spans="1:107" x14ac:dyDescent="0.2">
      <c r="A23">
        <f>ROW(Source!A30)</f>
        <v>30</v>
      </c>
      <c r="B23">
        <v>109128457</v>
      </c>
      <c r="C23">
        <v>109128845</v>
      </c>
      <c r="D23">
        <v>76368700</v>
      </c>
      <c r="E23">
        <v>1</v>
      </c>
      <c r="F23">
        <v>1</v>
      </c>
      <c r="G23">
        <v>1</v>
      </c>
      <c r="H23">
        <v>3</v>
      </c>
      <c r="I23" t="s">
        <v>365</v>
      </c>
      <c r="J23" t="s">
        <v>366</v>
      </c>
      <c r="K23" t="s">
        <v>367</v>
      </c>
      <c r="L23">
        <v>1330</v>
      </c>
      <c r="N23">
        <v>1005</v>
      </c>
      <c r="O23" t="s">
        <v>368</v>
      </c>
      <c r="P23" t="s">
        <v>368</v>
      </c>
      <c r="Q23">
        <v>10</v>
      </c>
      <c r="W23">
        <v>0</v>
      </c>
      <c r="X23">
        <v>-497579280</v>
      </c>
      <c r="Y23">
        <v>0</v>
      </c>
      <c r="AA23">
        <v>498.33</v>
      </c>
      <c r="AB23">
        <v>0</v>
      </c>
      <c r="AC23">
        <v>0</v>
      </c>
      <c r="AD23">
        <v>0</v>
      </c>
      <c r="AE23">
        <v>79.099999999999994</v>
      </c>
      <c r="AF23">
        <v>0</v>
      </c>
      <c r="AG23">
        <v>0</v>
      </c>
      <c r="AH23">
        <v>0</v>
      </c>
      <c r="AI23">
        <v>6.3</v>
      </c>
      <c r="AJ23">
        <v>1</v>
      </c>
      <c r="AK23">
        <v>1</v>
      </c>
      <c r="AL23">
        <v>1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3.9E-2</v>
      </c>
      <c r="AU23" t="s">
        <v>21</v>
      </c>
      <c r="AV23">
        <v>0</v>
      </c>
      <c r="AW23">
        <v>2</v>
      </c>
      <c r="AX23">
        <v>109128865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X23">
        <f>Y23*Source!I30</f>
        <v>0</v>
      </c>
      <c r="CY23">
        <f t="shared" ref="CY23:CY29" si="2">AA23</f>
        <v>498.33</v>
      </c>
      <c r="CZ23">
        <f t="shared" ref="CZ23:CZ29" si="3">AE23</f>
        <v>79.099999999999994</v>
      </c>
      <c r="DA23">
        <f t="shared" ref="DA23:DA29" si="4">AI23</f>
        <v>6.3</v>
      </c>
      <c r="DB23">
        <f t="shared" ref="DB23:DB29" si="5">ROUND((ROUND(AT23*CZ23,2)*0),6)</f>
        <v>0</v>
      </c>
      <c r="DC23">
        <f t="shared" ref="DC23:DC29" si="6">ROUND((ROUND(AT23*AG23,2)*0),6)</f>
        <v>0</v>
      </c>
    </row>
    <row r="24" spans="1:107" x14ac:dyDescent="0.2">
      <c r="A24">
        <f>ROW(Source!A30)</f>
        <v>30</v>
      </c>
      <c r="B24">
        <v>109128457</v>
      </c>
      <c r="C24">
        <v>109128845</v>
      </c>
      <c r="D24">
        <v>76370015</v>
      </c>
      <c r="E24">
        <v>1</v>
      </c>
      <c r="F24">
        <v>1</v>
      </c>
      <c r="G24">
        <v>1</v>
      </c>
      <c r="H24">
        <v>3</v>
      </c>
      <c r="I24" t="s">
        <v>369</v>
      </c>
      <c r="J24" t="s">
        <v>370</v>
      </c>
      <c r="K24" t="s">
        <v>371</v>
      </c>
      <c r="L24">
        <v>1348</v>
      </c>
      <c r="N24">
        <v>1009</v>
      </c>
      <c r="O24" t="s">
        <v>372</v>
      </c>
      <c r="P24" t="s">
        <v>372</v>
      </c>
      <c r="Q24">
        <v>1000</v>
      </c>
      <c r="W24">
        <v>0</v>
      </c>
      <c r="X24">
        <v>-1452013394</v>
      </c>
      <c r="Y24">
        <v>0</v>
      </c>
      <c r="AA24">
        <v>89850.18</v>
      </c>
      <c r="AB24">
        <v>0</v>
      </c>
      <c r="AC24">
        <v>0</v>
      </c>
      <c r="AD24">
        <v>0</v>
      </c>
      <c r="AE24">
        <v>5000.01</v>
      </c>
      <c r="AF24">
        <v>0</v>
      </c>
      <c r="AG24">
        <v>0</v>
      </c>
      <c r="AH24">
        <v>0</v>
      </c>
      <c r="AI24">
        <v>17.97</v>
      </c>
      <c r="AJ24">
        <v>1</v>
      </c>
      <c r="AK24">
        <v>1</v>
      </c>
      <c r="AL24">
        <v>1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8.9999999999999993E-3</v>
      </c>
      <c r="AU24" t="s">
        <v>21</v>
      </c>
      <c r="AV24">
        <v>0</v>
      </c>
      <c r="AW24">
        <v>2</v>
      </c>
      <c r="AX24">
        <v>109128866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X24">
        <f>Y24*Source!I30</f>
        <v>0</v>
      </c>
      <c r="CY24">
        <f t="shared" si="2"/>
        <v>89850.18</v>
      </c>
      <c r="CZ24">
        <f t="shared" si="3"/>
        <v>5000.01</v>
      </c>
      <c r="DA24">
        <f t="shared" si="4"/>
        <v>17.97</v>
      </c>
      <c r="DB24">
        <f t="shared" si="5"/>
        <v>0</v>
      </c>
      <c r="DC24">
        <f t="shared" si="6"/>
        <v>0</v>
      </c>
    </row>
    <row r="25" spans="1:107" x14ac:dyDescent="0.2">
      <c r="A25">
        <f>ROW(Source!A30)</f>
        <v>30</v>
      </c>
      <c r="B25">
        <v>109128457</v>
      </c>
      <c r="C25">
        <v>109128845</v>
      </c>
      <c r="D25">
        <v>76370161</v>
      </c>
      <c r="E25">
        <v>1</v>
      </c>
      <c r="F25">
        <v>1</v>
      </c>
      <c r="G25">
        <v>1</v>
      </c>
      <c r="H25">
        <v>3</v>
      </c>
      <c r="I25" t="s">
        <v>373</v>
      </c>
      <c r="J25" t="s">
        <v>374</v>
      </c>
      <c r="K25" t="s">
        <v>375</v>
      </c>
      <c r="L25">
        <v>1346</v>
      </c>
      <c r="N25">
        <v>1009</v>
      </c>
      <c r="O25" t="s">
        <v>347</v>
      </c>
      <c r="P25" t="s">
        <v>347</v>
      </c>
      <c r="Q25">
        <v>1</v>
      </c>
      <c r="W25">
        <v>0</v>
      </c>
      <c r="X25">
        <v>-1805966371</v>
      </c>
      <c r="Y25">
        <v>0</v>
      </c>
      <c r="AA25">
        <v>93.87</v>
      </c>
      <c r="AB25">
        <v>0</v>
      </c>
      <c r="AC25">
        <v>0</v>
      </c>
      <c r="AD25">
        <v>0</v>
      </c>
      <c r="AE25">
        <v>14.31</v>
      </c>
      <c r="AF25">
        <v>0</v>
      </c>
      <c r="AG25">
        <v>0</v>
      </c>
      <c r="AH25">
        <v>0</v>
      </c>
      <c r="AI25">
        <v>6.56</v>
      </c>
      <c r="AJ25">
        <v>1</v>
      </c>
      <c r="AK25">
        <v>1</v>
      </c>
      <c r="AL25">
        <v>1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0.15</v>
      </c>
      <c r="AU25" t="s">
        <v>21</v>
      </c>
      <c r="AV25">
        <v>0</v>
      </c>
      <c r="AW25">
        <v>2</v>
      </c>
      <c r="AX25">
        <v>109128867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X25">
        <f>Y25*Source!I30</f>
        <v>0</v>
      </c>
      <c r="CY25">
        <f t="shared" si="2"/>
        <v>93.87</v>
      </c>
      <c r="CZ25">
        <f t="shared" si="3"/>
        <v>14.31</v>
      </c>
      <c r="DA25">
        <f t="shared" si="4"/>
        <v>6.56</v>
      </c>
      <c r="DB25">
        <f t="shared" si="5"/>
        <v>0</v>
      </c>
      <c r="DC25">
        <f t="shared" si="6"/>
        <v>0</v>
      </c>
    </row>
    <row r="26" spans="1:107" x14ac:dyDescent="0.2">
      <c r="A26">
        <f>ROW(Source!A30)</f>
        <v>30</v>
      </c>
      <c r="B26">
        <v>109128457</v>
      </c>
      <c r="C26">
        <v>109128845</v>
      </c>
      <c r="D26">
        <v>76370199</v>
      </c>
      <c r="E26">
        <v>1</v>
      </c>
      <c r="F26">
        <v>1</v>
      </c>
      <c r="G26">
        <v>1</v>
      </c>
      <c r="H26">
        <v>3</v>
      </c>
      <c r="I26" t="s">
        <v>376</v>
      </c>
      <c r="J26" t="s">
        <v>377</v>
      </c>
      <c r="K26" t="s">
        <v>378</v>
      </c>
      <c r="L26">
        <v>1346</v>
      </c>
      <c r="N26">
        <v>1009</v>
      </c>
      <c r="O26" t="s">
        <v>347</v>
      </c>
      <c r="P26" t="s">
        <v>347</v>
      </c>
      <c r="Q26">
        <v>1</v>
      </c>
      <c r="W26">
        <v>0</v>
      </c>
      <c r="X26">
        <v>30920770</v>
      </c>
      <c r="Y26">
        <v>0</v>
      </c>
      <c r="AA26">
        <v>83.44</v>
      </c>
      <c r="AB26">
        <v>0</v>
      </c>
      <c r="AC26">
        <v>0</v>
      </c>
      <c r="AD26">
        <v>0</v>
      </c>
      <c r="AE26">
        <v>9.0399999999999991</v>
      </c>
      <c r="AF26">
        <v>0</v>
      </c>
      <c r="AG26">
        <v>0</v>
      </c>
      <c r="AH26">
        <v>0</v>
      </c>
      <c r="AI26">
        <v>9.23</v>
      </c>
      <c r="AJ26">
        <v>1</v>
      </c>
      <c r="AK26">
        <v>1</v>
      </c>
      <c r="AL26">
        <v>1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14.9</v>
      </c>
      <c r="AU26" t="s">
        <v>21</v>
      </c>
      <c r="AV26">
        <v>0</v>
      </c>
      <c r="AW26">
        <v>2</v>
      </c>
      <c r="AX26">
        <v>109128868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X26">
        <f>Y26*Source!I30</f>
        <v>0</v>
      </c>
      <c r="CY26">
        <f t="shared" si="2"/>
        <v>83.44</v>
      </c>
      <c r="CZ26">
        <f t="shared" si="3"/>
        <v>9.0399999999999991</v>
      </c>
      <c r="DA26">
        <f t="shared" si="4"/>
        <v>9.23</v>
      </c>
      <c r="DB26">
        <f t="shared" si="5"/>
        <v>0</v>
      </c>
      <c r="DC26">
        <f t="shared" si="6"/>
        <v>0</v>
      </c>
    </row>
    <row r="27" spans="1:107" x14ac:dyDescent="0.2">
      <c r="A27">
        <f>ROW(Source!A30)</f>
        <v>30</v>
      </c>
      <c r="B27">
        <v>109128457</v>
      </c>
      <c r="C27">
        <v>109128845</v>
      </c>
      <c r="D27">
        <v>76370338</v>
      </c>
      <c r="E27">
        <v>1</v>
      </c>
      <c r="F27">
        <v>1</v>
      </c>
      <c r="G27">
        <v>1</v>
      </c>
      <c r="H27">
        <v>3</v>
      </c>
      <c r="I27" t="s">
        <v>379</v>
      </c>
      <c r="J27" t="s">
        <v>380</v>
      </c>
      <c r="K27" t="s">
        <v>381</v>
      </c>
      <c r="L27">
        <v>1346</v>
      </c>
      <c r="N27">
        <v>1009</v>
      </c>
      <c r="O27" t="s">
        <v>347</v>
      </c>
      <c r="P27" t="s">
        <v>347</v>
      </c>
      <c r="Q27">
        <v>1</v>
      </c>
      <c r="W27">
        <v>0</v>
      </c>
      <c r="X27">
        <v>-1768004575</v>
      </c>
      <c r="Y27">
        <v>0</v>
      </c>
      <c r="AA27">
        <v>66.23</v>
      </c>
      <c r="AB27">
        <v>0</v>
      </c>
      <c r="AC27">
        <v>0</v>
      </c>
      <c r="AD27">
        <v>0</v>
      </c>
      <c r="AE27">
        <v>28.67</v>
      </c>
      <c r="AF27">
        <v>0</v>
      </c>
      <c r="AG27">
        <v>0</v>
      </c>
      <c r="AH27">
        <v>0</v>
      </c>
      <c r="AI27">
        <v>2.31</v>
      </c>
      <c r="AJ27">
        <v>1</v>
      </c>
      <c r="AK27">
        <v>1</v>
      </c>
      <c r="AL27">
        <v>1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1.2</v>
      </c>
      <c r="AU27" t="s">
        <v>21</v>
      </c>
      <c r="AV27">
        <v>0</v>
      </c>
      <c r="AW27">
        <v>2</v>
      </c>
      <c r="AX27">
        <v>109128869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X27">
        <f>Y27*Source!I30</f>
        <v>0</v>
      </c>
      <c r="CY27">
        <f t="shared" si="2"/>
        <v>66.23</v>
      </c>
      <c r="CZ27">
        <f t="shared" si="3"/>
        <v>28.67</v>
      </c>
      <c r="DA27">
        <f t="shared" si="4"/>
        <v>2.31</v>
      </c>
      <c r="DB27">
        <f t="shared" si="5"/>
        <v>0</v>
      </c>
      <c r="DC27">
        <f t="shared" si="6"/>
        <v>0</v>
      </c>
    </row>
    <row r="28" spans="1:107" x14ac:dyDescent="0.2">
      <c r="A28">
        <f>ROW(Source!A30)</f>
        <v>30</v>
      </c>
      <c r="B28">
        <v>109128457</v>
      </c>
      <c r="C28">
        <v>109128845</v>
      </c>
      <c r="D28">
        <v>76370515</v>
      </c>
      <c r="E28">
        <v>1</v>
      </c>
      <c r="F28">
        <v>1</v>
      </c>
      <c r="G28">
        <v>1</v>
      </c>
      <c r="H28">
        <v>3</v>
      </c>
      <c r="I28" t="s">
        <v>382</v>
      </c>
      <c r="J28" t="s">
        <v>383</v>
      </c>
      <c r="K28" t="s">
        <v>384</v>
      </c>
      <c r="L28">
        <v>1348</v>
      </c>
      <c r="N28">
        <v>1009</v>
      </c>
      <c r="O28" t="s">
        <v>372</v>
      </c>
      <c r="P28" t="s">
        <v>372</v>
      </c>
      <c r="Q28">
        <v>1000</v>
      </c>
      <c r="W28">
        <v>0</v>
      </c>
      <c r="X28">
        <v>1582609659</v>
      </c>
      <c r="Y28">
        <v>0</v>
      </c>
      <c r="AA28">
        <v>114275.07</v>
      </c>
      <c r="AB28">
        <v>0</v>
      </c>
      <c r="AC28">
        <v>0</v>
      </c>
      <c r="AD28">
        <v>0</v>
      </c>
      <c r="AE28">
        <v>17500.009999999998</v>
      </c>
      <c r="AF28">
        <v>0</v>
      </c>
      <c r="AG28">
        <v>0</v>
      </c>
      <c r="AH28">
        <v>0</v>
      </c>
      <c r="AI28">
        <v>6.53</v>
      </c>
      <c r="AJ28">
        <v>1</v>
      </c>
      <c r="AK28">
        <v>1</v>
      </c>
      <c r="AL28">
        <v>1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1.4999999999999999E-4</v>
      </c>
      <c r="AU28" t="s">
        <v>21</v>
      </c>
      <c r="AV28">
        <v>0</v>
      </c>
      <c r="AW28">
        <v>2</v>
      </c>
      <c r="AX28">
        <v>109128870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X28">
        <f>Y28*Source!I30</f>
        <v>0</v>
      </c>
      <c r="CY28">
        <f t="shared" si="2"/>
        <v>114275.07</v>
      </c>
      <c r="CZ28">
        <f t="shared" si="3"/>
        <v>17500.009999999998</v>
      </c>
      <c r="DA28">
        <f t="shared" si="4"/>
        <v>6.53</v>
      </c>
      <c r="DB28">
        <f t="shared" si="5"/>
        <v>0</v>
      </c>
      <c r="DC28">
        <f t="shared" si="6"/>
        <v>0</v>
      </c>
    </row>
    <row r="29" spans="1:107" x14ac:dyDescent="0.2">
      <c r="A29">
        <f>ROW(Source!A30)</f>
        <v>30</v>
      </c>
      <c r="B29">
        <v>109128457</v>
      </c>
      <c r="C29">
        <v>109128845</v>
      </c>
      <c r="D29">
        <v>76432106</v>
      </c>
      <c r="E29">
        <v>1</v>
      </c>
      <c r="F29">
        <v>1</v>
      </c>
      <c r="G29">
        <v>1</v>
      </c>
      <c r="H29">
        <v>3</v>
      </c>
      <c r="I29" t="s">
        <v>348</v>
      </c>
      <c r="J29" t="s">
        <v>349</v>
      </c>
      <c r="K29" t="s">
        <v>350</v>
      </c>
      <c r="L29">
        <v>1374</v>
      </c>
      <c r="N29">
        <v>1013</v>
      </c>
      <c r="O29" t="s">
        <v>351</v>
      </c>
      <c r="P29" t="s">
        <v>351</v>
      </c>
      <c r="Q29">
        <v>1</v>
      </c>
      <c r="W29">
        <v>0</v>
      </c>
      <c r="X29">
        <v>-915781824</v>
      </c>
      <c r="Y29">
        <v>0</v>
      </c>
      <c r="AA29">
        <v>7.53</v>
      </c>
      <c r="AB29">
        <v>0</v>
      </c>
      <c r="AC29">
        <v>0</v>
      </c>
      <c r="AD29">
        <v>0</v>
      </c>
      <c r="AE29">
        <v>1</v>
      </c>
      <c r="AF29">
        <v>0</v>
      </c>
      <c r="AG29">
        <v>0</v>
      </c>
      <c r="AH29">
        <v>0</v>
      </c>
      <c r="AI29">
        <v>7.53</v>
      </c>
      <c r="AJ29">
        <v>1</v>
      </c>
      <c r="AK29">
        <v>1</v>
      </c>
      <c r="AL29">
        <v>1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2.48</v>
      </c>
      <c r="AU29" t="s">
        <v>21</v>
      </c>
      <c r="AV29">
        <v>0</v>
      </c>
      <c r="AW29">
        <v>2</v>
      </c>
      <c r="AX29">
        <v>109128871</v>
      </c>
      <c r="AY29">
        <v>1</v>
      </c>
      <c r="AZ29">
        <v>0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X29">
        <f>Y29*Source!I30</f>
        <v>0</v>
      </c>
      <c r="CY29">
        <f t="shared" si="2"/>
        <v>7.53</v>
      </c>
      <c r="CZ29">
        <f t="shared" si="3"/>
        <v>1</v>
      </c>
      <c r="DA29">
        <f t="shared" si="4"/>
        <v>7.53</v>
      </c>
      <c r="DB29">
        <f t="shared" si="5"/>
        <v>0</v>
      </c>
      <c r="DC29">
        <f t="shared" si="6"/>
        <v>0</v>
      </c>
    </row>
    <row r="30" spans="1:107" x14ac:dyDescent="0.2">
      <c r="A30">
        <f>ROW(Source!A66)</f>
        <v>66</v>
      </c>
      <c r="B30">
        <v>109128457</v>
      </c>
      <c r="C30">
        <v>109128872</v>
      </c>
      <c r="D30">
        <v>76624295</v>
      </c>
      <c r="E30">
        <v>1</v>
      </c>
      <c r="F30">
        <v>1</v>
      </c>
      <c r="G30">
        <v>1</v>
      </c>
      <c r="H30">
        <v>1</v>
      </c>
      <c r="I30" t="s">
        <v>329</v>
      </c>
      <c r="J30" t="s">
        <v>3</v>
      </c>
      <c r="K30" t="s">
        <v>330</v>
      </c>
      <c r="L30">
        <v>1369</v>
      </c>
      <c r="N30">
        <v>1013</v>
      </c>
      <c r="O30" t="s">
        <v>331</v>
      </c>
      <c r="P30" t="s">
        <v>331</v>
      </c>
      <c r="Q30">
        <v>1</v>
      </c>
      <c r="W30">
        <v>0</v>
      </c>
      <c r="X30">
        <v>604758886</v>
      </c>
      <c r="Y30">
        <v>40.635000000000005</v>
      </c>
      <c r="AA30">
        <v>0</v>
      </c>
      <c r="AB30">
        <v>0</v>
      </c>
      <c r="AC30">
        <v>0</v>
      </c>
      <c r="AD30">
        <v>9.6199999999999992</v>
      </c>
      <c r="AE30">
        <v>0</v>
      </c>
      <c r="AF30">
        <v>0</v>
      </c>
      <c r="AG30">
        <v>0</v>
      </c>
      <c r="AH30">
        <v>9.6199999999999992</v>
      </c>
      <c r="AI30">
        <v>1</v>
      </c>
      <c r="AJ30">
        <v>1</v>
      </c>
      <c r="AK30">
        <v>1</v>
      </c>
      <c r="AL30">
        <v>1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30.1</v>
      </c>
      <c r="AU30" t="s">
        <v>90</v>
      </c>
      <c r="AV30">
        <v>1</v>
      </c>
      <c r="AW30">
        <v>2</v>
      </c>
      <c r="AX30">
        <v>109128880</v>
      </c>
      <c r="AY30">
        <v>1</v>
      </c>
      <c r="AZ30">
        <v>0</v>
      </c>
      <c r="BA30">
        <v>30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X30">
        <f>Y30*Source!I66</f>
        <v>0</v>
      </c>
      <c r="CY30">
        <f>AD30</f>
        <v>9.6199999999999992</v>
      </c>
      <c r="CZ30">
        <f>AH30</f>
        <v>9.6199999999999992</v>
      </c>
      <c r="DA30">
        <f>AL30</f>
        <v>1</v>
      </c>
      <c r="DB30">
        <f>ROUND((ROUND(AT30*CZ30,2)*1.35),6)</f>
        <v>390.90600000000001</v>
      </c>
      <c r="DC30">
        <f>ROUND((ROUND(AT30*AG30,2)*1.35),6)</f>
        <v>0</v>
      </c>
    </row>
    <row r="31" spans="1:107" x14ac:dyDescent="0.2">
      <c r="A31">
        <f>ROW(Source!A66)</f>
        <v>66</v>
      </c>
      <c r="B31">
        <v>109128457</v>
      </c>
      <c r="C31">
        <v>109128872</v>
      </c>
      <c r="D31">
        <v>121548</v>
      </c>
      <c r="E31">
        <v>1</v>
      </c>
      <c r="F31">
        <v>1</v>
      </c>
      <c r="G31">
        <v>1</v>
      </c>
      <c r="H31">
        <v>1</v>
      </c>
      <c r="I31" t="s">
        <v>27</v>
      </c>
      <c r="J31" t="s">
        <v>3</v>
      </c>
      <c r="K31" t="s">
        <v>332</v>
      </c>
      <c r="L31">
        <v>608254</v>
      </c>
      <c r="N31">
        <v>1013</v>
      </c>
      <c r="O31" t="s">
        <v>333</v>
      </c>
      <c r="P31" t="s">
        <v>333</v>
      </c>
      <c r="Q31">
        <v>1</v>
      </c>
      <c r="W31">
        <v>0</v>
      </c>
      <c r="X31">
        <v>-185737400</v>
      </c>
      <c r="Y31">
        <v>7.83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1</v>
      </c>
      <c r="AJ31">
        <v>1</v>
      </c>
      <c r="AK31">
        <v>1</v>
      </c>
      <c r="AL31">
        <v>1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3</v>
      </c>
      <c r="AT31">
        <v>5.8</v>
      </c>
      <c r="AU31" t="s">
        <v>90</v>
      </c>
      <c r="AV31">
        <v>2</v>
      </c>
      <c r="AW31">
        <v>2</v>
      </c>
      <c r="AX31">
        <v>109128881</v>
      </c>
      <c r="AY31">
        <v>1</v>
      </c>
      <c r="AZ31">
        <v>0</v>
      </c>
      <c r="BA31">
        <v>31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X31">
        <f>Y31*Source!I66</f>
        <v>0</v>
      </c>
      <c r="CY31">
        <f>AD31</f>
        <v>0</v>
      </c>
      <c r="CZ31">
        <f>AH31</f>
        <v>0</v>
      </c>
      <c r="DA31">
        <f>AL31</f>
        <v>1</v>
      </c>
      <c r="DB31">
        <f>ROUND((ROUND(AT31*CZ31,2)*1.35),6)</f>
        <v>0</v>
      </c>
      <c r="DC31">
        <f>ROUND((ROUND(AT31*AG31,2)*1.35),6)</f>
        <v>0</v>
      </c>
    </row>
    <row r="32" spans="1:107" x14ac:dyDescent="0.2">
      <c r="A32">
        <f>ROW(Source!A66)</f>
        <v>66</v>
      </c>
      <c r="B32">
        <v>109128457</v>
      </c>
      <c r="C32">
        <v>109128872</v>
      </c>
      <c r="D32">
        <v>76432618</v>
      </c>
      <c r="E32">
        <v>1</v>
      </c>
      <c r="F32">
        <v>1</v>
      </c>
      <c r="G32">
        <v>1</v>
      </c>
      <c r="H32">
        <v>2</v>
      </c>
      <c r="I32" t="s">
        <v>334</v>
      </c>
      <c r="J32" t="s">
        <v>335</v>
      </c>
      <c r="K32" t="s">
        <v>336</v>
      </c>
      <c r="L32">
        <v>1368</v>
      </c>
      <c r="N32">
        <v>1011</v>
      </c>
      <c r="O32" t="s">
        <v>337</v>
      </c>
      <c r="P32" t="s">
        <v>337</v>
      </c>
      <c r="Q32">
        <v>1</v>
      </c>
      <c r="W32">
        <v>0</v>
      </c>
      <c r="X32">
        <v>783836208</v>
      </c>
      <c r="Y32">
        <v>7.83</v>
      </c>
      <c r="AA32">
        <v>0</v>
      </c>
      <c r="AB32">
        <v>1124.33</v>
      </c>
      <c r="AC32">
        <v>466.56</v>
      </c>
      <c r="AD32">
        <v>0</v>
      </c>
      <c r="AE32">
        <v>0</v>
      </c>
      <c r="AF32">
        <v>134.65</v>
      </c>
      <c r="AG32">
        <v>13.5</v>
      </c>
      <c r="AH32">
        <v>0</v>
      </c>
      <c r="AI32">
        <v>1</v>
      </c>
      <c r="AJ32">
        <v>8.35</v>
      </c>
      <c r="AK32">
        <v>34.56</v>
      </c>
      <c r="AL32">
        <v>1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3</v>
      </c>
      <c r="AT32">
        <v>5.8</v>
      </c>
      <c r="AU32" t="s">
        <v>90</v>
      </c>
      <c r="AV32">
        <v>0</v>
      </c>
      <c r="AW32">
        <v>2</v>
      </c>
      <c r="AX32">
        <v>109128882</v>
      </c>
      <c r="AY32">
        <v>1</v>
      </c>
      <c r="AZ32">
        <v>0</v>
      </c>
      <c r="BA32">
        <v>32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X32">
        <f>Y32*Source!I66</f>
        <v>0</v>
      </c>
      <c r="CY32">
        <f>AB32</f>
        <v>1124.33</v>
      </c>
      <c r="CZ32">
        <f>AF32</f>
        <v>134.65</v>
      </c>
      <c r="DA32">
        <f>AJ32</f>
        <v>8.35</v>
      </c>
      <c r="DB32">
        <f>ROUND((ROUND(AT32*CZ32,2)*1.35),6)</f>
        <v>1054.3095000000001</v>
      </c>
      <c r="DC32">
        <f>ROUND((ROUND(AT32*AG32,2)*1.35),6)</f>
        <v>105.705</v>
      </c>
    </row>
    <row r="33" spans="1:107" x14ac:dyDescent="0.2">
      <c r="A33">
        <f>ROW(Source!A66)</f>
        <v>66</v>
      </c>
      <c r="B33">
        <v>109128457</v>
      </c>
      <c r="C33">
        <v>109128872</v>
      </c>
      <c r="D33">
        <v>76434481</v>
      </c>
      <c r="E33">
        <v>1</v>
      </c>
      <c r="F33">
        <v>1</v>
      </c>
      <c r="G33">
        <v>1</v>
      </c>
      <c r="H33">
        <v>2</v>
      </c>
      <c r="I33" t="s">
        <v>338</v>
      </c>
      <c r="J33" t="s">
        <v>339</v>
      </c>
      <c r="K33" t="s">
        <v>340</v>
      </c>
      <c r="L33">
        <v>1368</v>
      </c>
      <c r="N33">
        <v>1011</v>
      </c>
      <c r="O33" t="s">
        <v>337</v>
      </c>
      <c r="P33" t="s">
        <v>337</v>
      </c>
      <c r="Q33">
        <v>1</v>
      </c>
      <c r="W33">
        <v>0</v>
      </c>
      <c r="X33">
        <v>1230759911</v>
      </c>
      <c r="Y33">
        <v>4.9140000000000006</v>
      </c>
      <c r="AA33">
        <v>0</v>
      </c>
      <c r="AB33">
        <v>1575.16</v>
      </c>
      <c r="AC33">
        <v>400.9</v>
      </c>
      <c r="AD33">
        <v>0</v>
      </c>
      <c r="AE33">
        <v>0</v>
      </c>
      <c r="AF33">
        <v>87.17</v>
      </c>
      <c r="AG33">
        <v>11.6</v>
      </c>
      <c r="AH33">
        <v>0</v>
      </c>
      <c r="AI33">
        <v>1</v>
      </c>
      <c r="AJ33">
        <v>18.07</v>
      </c>
      <c r="AK33">
        <v>34.56</v>
      </c>
      <c r="AL33">
        <v>1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3</v>
      </c>
      <c r="AT33">
        <v>3.64</v>
      </c>
      <c r="AU33" t="s">
        <v>90</v>
      </c>
      <c r="AV33">
        <v>0</v>
      </c>
      <c r="AW33">
        <v>2</v>
      </c>
      <c r="AX33">
        <v>109128883</v>
      </c>
      <c r="AY33">
        <v>1</v>
      </c>
      <c r="AZ33">
        <v>0</v>
      </c>
      <c r="BA33">
        <v>33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X33">
        <f>Y33*Source!I66</f>
        <v>0</v>
      </c>
      <c r="CY33">
        <f>AB33</f>
        <v>1575.16</v>
      </c>
      <c r="CZ33">
        <f>AF33</f>
        <v>87.17</v>
      </c>
      <c r="DA33">
        <f>AJ33</f>
        <v>18.07</v>
      </c>
      <c r="DB33">
        <f>ROUND((ROUND(AT33*CZ33,2)*1.35),6)</f>
        <v>428.35500000000002</v>
      </c>
      <c r="DC33">
        <f>ROUND((ROUND(AT33*AG33,2)*1.35),6)</f>
        <v>56.997</v>
      </c>
    </row>
    <row r="34" spans="1:107" x14ac:dyDescent="0.2">
      <c r="A34">
        <f>ROW(Source!A66)</f>
        <v>66</v>
      </c>
      <c r="B34">
        <v>109128457</v>
      </c>
      <c r="C34">
        <v>109128872</v>
      </c>
      <c r="D34">
        <v>76381728</v>
      </c>
      <c r="E34">
        <v>1</v>
      </c>
      <c r="F34">
        <v>1</v>
      </c>
      <c r="G34">
        <v>1</v>
      </c>
      <c r="H34">
        <v>3</v>
      </c>
      <c r="I34" t="s">
        <v>341</v>
      </c>
      <c r="J34" t="s">
        <v>342</v>
      </c>
      <c r="K34" t="s">
        <v>343</v>
      </c>
      <c r="L34">
        <v>1354</v>
      </c>
      <c r="N34">
        <v>1010</v>
      </c>
      <c r="O34" t="s">
        <v>233</v>
      </c>
      <c r="P34" t="s">
        <v>233</v>
      </c>
      <c r="Q34">
        <v>1</v>
      </c>
      <c r="W34">
        <v>0</v>
      </c>
      <c r="X34">
        <v>1701845621</v>
      </c>
      <c r="Y34">
        <v>15</v>
      </c>
      <c r="AA34">
        <v>349.75</v>
      </c>
      <c r="AB34">
        <v>0</v>
      </c>
      <c r="AC34">
        <v>0</v>
      </c>
      <c r="AD34">
        <v>0</v>
      </c>
      <c r="AE34">
        <v>42.6</v>
      </c>
      <c r="AF34">
        <v>0</v>
      </c>
      <c r="AG34">
        <v>0</v>
      </c>
      <c r="AH34">
        <v>0</v>
      </c>
      <c r="AI34">
        <v>8.2100000000000009</v>
      </c>
      <c r="AJ34">
        <v>1</v>
      </c>
      <c r="AK34">
        <v>1</v>
      </c>
      <c r="AL34">
        <v>1</v>
      </c>
      <c r="AN34">
        <v>0</v>
      </c>
      <c r="AO34">
        <v>1</v>
      </c>
      <c r="AP34">
        <v>0</v>
      </c>
      <c r="AQ34">
        <v>0</v>
      </c>
      <c r="AR34">
        <v>0</v>
      </c>
      <c r="AS34" t="s">
        <v>3</v>
      </c>
      <c r="AT34">
        <v>15</v>
      </c>
      <c r="AU34" t="s">
        <v>3</v>
      </c>
      <c r="AV34">
        <v>0</v>
      </c>
      <c r="AW34">
        <v>2</v>
      </c>
      <c r="AX34">
        <v>109128884</v>
      </c>
      <c r="AY34">
        <v>1</v>
      </c>
      <c r="AZ34">
        <v>0</v>
      </c>
      <c r="BA34">
        <v>34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X34">
        <f>Y34*Source!I66</f>
        <v>0</v>
      </c>
      <c r="CY34">
        <f>AA34</f>
        <v>349.75</v>
      </c>
      <c r="CZ34">
        <f>AE34</f>
        <v>42.6</v>
      </c>
      <c r="DA34">
        <f>AI34</f>
        <v>8.2100000000000009</v>
      </c>
      <c r="DB34">
        <f>ROUND(ROUND(AT34*CZ34,2),6)</f>
        <v>639</v>
      </c>
      <c r="DC34">
        <f>ROUND(ROUND(AT34*AG34,2),6)</f>
        <v>0</v>
      </c>
    </row>
    <row r="35" spans="1:107" x14ac:dyDescent="0.2">
      <c r="A35">
        <f>ROW(Source!A66)</f>
        <v>66</v>
      </c>
      <c r="B35">
        <v>109128457</v>
      </c>
      <c r="C35">
        <v>109128872</v>
      </c>
      <c r="D35">
        <v>76425324</v>
      </c>
      <c r="E35">
        <v>1</v>
      </c>
      <c r="F35">
        <v>1</v>
      </c>
      <c r="G35">
        <v>1</v>
      </c>
      <c r="H35">
        <v>3</v>
      </c>
      <c r="I35" t="s">
        <v>344</v>
      </c>
      <c r="J35" t="s">
        <v>345</v>
      </c>
      <c r="K35" t="s">
        <v>346</v>
      </c>
      <c r="L35">
        <v>1346</v>
      </c>
      <c r="N35">
        <v>1009</v>
      </c>
      <c r="O35" t="s">
        <v>347</v>
      </c>
      <c r="P35" t="s">
        <v>347</v>
      </c>
      <c r="Q35">
        <v>1</v>
      </c>
      <c r="W35">
        <v>0</v>
      </c>
      <c r="X35">
        <v>-680883431</v>
      </c>
      <c r="Y35">
        <v>10.5</v>
      </c>
      <c r="AA35">
        <v>43.13</v>
      </c>
      <c r="AB35">
        <v>0</v>
      </c>
      <c r="AC35">
        <v>0</v>
      </c>
      <c r="AD35">
        <v>0</v>
      </c>
      <c r="AE35">
        <v>6.25</v>
      </c>
      <c r="AF35">
        <v>0</v>
      </c>
      <c r="AG35">
        <v>0</v>
      </c>
      <c r="AH35">
        <v>0</v>
      </c>
      <c r="AI35">
        <v>6.9</v>
      </c>
      <c r="AJ35">
        <v>1</v>
      </c>
      <c r="AK35">
        <v>1</v>
      </c>
      <c r="AL35">
        <v>1</v>
      </c>
      <c r="AN35">
        <v>0</v>
      </c>
      <c r="AO35">
        <v>1</v>
      </c>
      <c r="AP35">
        <v>0</v>
      </c>
      <c r="AQ35">
        <v>0</v>
      </c>
      <c r="AR35">
        <v>0</v>
      </c>
      <c r="AS35" t="s">
        <v>3</v>
      </c>
      <c r="AT35">
        <v>10.5</v>
      </c>
      <c r="AU35" t="s">
        <v>3</v>
      </c>
      <c r="AV35">
        <v>0</v>
      </c>
      <c r="AW35">
        <v>2</v>
      </c>
      <c r="AX35">
        <v>109128885</v>
      </c>
      <c r="AY35">
        <v>1</v>
      </c>
      <c r="AZ35">
        <v>0</v>
      </c>
      <c r="BA35">
        <v>35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X35">
        <f>Y35*Source!I66</f>
        <v>0</v>
      </c>
      <c r="CY35">
        <f>AA35</f>
        <v>43.13</v>
      </c>
      <c r="CZ35">
        <f>AE35</f>
        <v>6.25</v>
      </c>
      <c r="DA35">
        <f>AI35</f>
        <v>6.9</v>
      </c>
      <c r="DB35">
        <f>ROUND(ROUND(AT35*CZ35,2),6)</f>
        <v>65.63</v>
      </c>
      <c r="DC35">
        <f>ROUND(ROUND(AT35*AG35,2),6)</f>
        <v>0</v>
      </c>
    </row>
    <row r="36" spans="1:107" x14ac:dyDescent="0.2">
      <c r="A36">
        <f>ROW(Source!A66)</f>
        <v>66</v>
      </c>
      <c r="B36">
        <v>109128457</v>
      </c>
      <c r="C36">
        <v>109128872</v>
      </c>
      <c r="D36">
        <v>76432106</v>
      </c>
      <c r="E36">
        <v>1</v>
      </c>
      <c r="F36">
        <v>1</v>
      </c>
      <c r="G36">
        <v>1</v>
      </c>
      <c r="H36">
        <v>3</v>
      </c>
      <c r="I36" t="s">
        <v>348</v>
      </c>
      <c r="J36" t="s">
        <v>349</v>
      </c>
      <c r="K36" t="s">
        <v>350</v>
      </c>
      <c r="L36">
        <v>1374</v>
      </c>
      <c r="N36">
        <v>1013</v>
      </c>
      <c r="O36" t="s">
        <v>351</v>
      </c>
      <c r="P36" t="s">
        <v>351</v>
      </c>
      <c r="Q36">
        <v>1</v>
      </c>
      <c r="W36">
        <v>0</v>
      </c>
      <c r="X36">
        <v>-915781824</v>
      </c>
      <c r="Y36">
        <v>5.79</v>
      </c>
      <c r="AA36">
        <v>7.53</v>
      </c>
      <c r="AB36">
        <v>0</v>
      </c>
      <c r="AC36">
        <v>0</v>
      </c>
      <c r="AD36">
        <v>0</v>
      </c>
      <c r="AE36">
        <v>1</v>
      </c>
      <c r="AF36">
        <v>0</v>
      </c>
      <c r="AG36">
        <v>0</v>
      </c>
      <c r="AH36">
        <v>0</v>
      </c>
      <c r="AI36">
        <v>7.53</v>
      </c>
      <c r="AJ36">
        <v>1</v>
      </c>
      <c r="AK36">
        <v>1</v>
      </c>
      <c r="AL36">
        <v>1</v>
      </c>
      <c r="AN36">
        <v>0</v>
      </c>
      <c r="AO36">
        <v>1</v>
      </c>
      <c r="AP36">
        <v>0</v>
      </c>
      <c r="AQ36">
        <v>0</v>
      </c>
      <c r="AR36">
        <v>0</v>
      </c>
      <c r="AS36" t="s">
        <v>3</v>
      </c>
      <c r="AT36">
        <v>5.79</v>
      </c>
      <c r="AU36" t="s">
        <v>3</v>
      </c>
      <c r="AV36">
        <v>0</v>
      </c>
      <c r="AW36">
        <v>2</v>
      </c>
      <c r="AX36">
        <v>109128886</v>
      </c>
      <c r="AY36">
        <v>1</v>
      </c>
      <c r="AZ36">
        <v>0</v>
      </c>
      <c r="BA36">
        <v>36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X36">
        <f>Y36*Source!I66</f>
        <v>0</v>
      </c>
      <c r="CY36">
        <f>AA36</f>
        <v>7.53</v>
      </c>
      <c r="CZ36">
        <f>AE36</f>
        <v>1</v>
      </c>
      <c r="DA36">
        <f>AI36</f>
        <v>7.53</v>
      </c>
      <c r="DB36">
        <f>ROUND(ROUND(AT36*CZ36,2),6)</f>
        <v>5.79</v>
      </c>
      <c r="DC36">
        <f>ROUND(ROUND(AT36*AG36,2),6)</f>
        <v>0</v>
      </c>
    </row>
    <row r="37" spans="1:107" x14ac:dyDescent="0.2">
      <c r="A37">
        <f>ROW(Source!A67)</f>
        <v>67</v>
      </c>
      <c r="B37">
        <v>109128457</v>
      </c>
      <c r="C37">
        <v>109128887</v>
      </c>
      <c r="D37">
        <v>76624295</v>
      </c>
      <c r="E37">
        <v>1</v>
      </c>
      <c r="F37">
        <v>1</v>
      </c>
      <c r="G37">
        <v>1</v>
      </c>
      <c r="H37">
        <v>1</v>
      </c>
      <c r="I37" t="s">
        <v>329</v>
      </c>
      <c r="J37" t="s">
        <v>3</v>
      </c>
      <c r="K37" t="s">
        <v>330</v>
      </c>
      <c r="L37">
        <v>1369</v>
      </c>
      <c r="N37">
        <v>1013</v>
      </c>
      <c r="O37" t="s">
        <v>331</v>
      </c>
      <c r="P37" t="s">
        <v>331</v>
      </c>
      <c r="Q37">
        <v>1</v>
      </c>
      <c r="W37">
        <v>0</v>
      </c>
      <c r="X37">
        <v>604758886</v>
      </c>
      <c r="Y37">
        <v>60.075000000000003</v>
      </c>
      <c r="AA37">
        <v>0</v>
      </c>
      <c r="AB37">
        <v>0</v>
      </c>
      <c r="AC37">
        <v>0</v>
      </c>
      <c r="AD37">
        <v>9.6199999999999992</v>
      </c>
      <c r="AE37">
        <v>0</v>
      </c>
      <c r="AF37">
        <v>0</v>
      </c>
      <c r="AG37">
        <v>0</v>
      </c>
      <c r="AH37">
        <v>9.6199999999999992</v>
      </c>
      <c r="AI37">
        <v>1</v>
      </c>
      <c r="AJ37">
        <v>1</v>
      </c>
      <c r="AK37">
        <v>1</v>
      </c>
      <c r="AL37">
        <v>1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3</v>
      </c>
      <c r="AT37">
        <v>44.5</v>
      </c>
      <c r="AU37" t="s">
        <v>90</v>
      </c>
      <c r="AV37">
        <v>1</v>
      </c>
      <c r="AW37">
        <v>2</v>
      </c>
      <c r="AX37">
        <v>109128897</v>
      </c>
      <c r="AY37">
        <v>1</v>
      </c>
      <c r="AZ37">
        <v>0</v>
      </c>
      <c r="BA37">
        <v>37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X37">
        <f>Y37*Source!I67</f>
        <v>120.15</v>
      </c>
      <c r="CY37">
        <f>AD37</f>
        <v>9.6199999999999992</v>
      </c>
      <c r="CZ37">
        <f>AH37</f>
        <v>9.6199999999999992</v>
      </c>
      <c r="DA37">
        <f>AL37</f>
        <v>1</v>
      </c>
      <c r="DB37">
        <f>ROUND((ROUND(AT37*CZ37,2)*1.35),6)</f>
        <v>577.92150000000004</v>
      </c>
      <c r="DC37">
        <f>ROUND((ROUND(AT37*AG37,2)*1.35),6)</f>
        <v>0</v>
      </c>
    </row>
    <row r="38" spans="1:107" x14ac:dyDescent="0.2">
      <c r="A38">
        <f>ROW(Source!A67)</f>
        <v>67</v>
      </c>
      <c r="B38">
        <v>109128457</v>
      </c>
      <c r="C38">
        <v>109128887</v>
      </c>
      <c r="D38">
        <v>121548</v>
      </c>
      <c r="E38">
        <v>1</v>
      </c>
      <c r="F38">
        <v>1</v>
      </c>
      <c r="G38">
        <v>1</v>
      </c>
      <c r="H38">
        <v>1</v>
      </c>
      <c r="I38" t="s">
        <v>27</v>
      </c>
      <c r="J38" t="s">
        <v>3</v>
      </c>
      <c r="K38" t="s">
        <v>332</v>
      </c>
      <c r="L38">
        <v>608254</v>
      </c>
      <c r="N38">
        <v>1013</v>
      </c>
      <c r="O38" t="s">
        <v>333</v>
      </c>
      <c r="P38" t="s">
        <v>333</v>
      </c>
      <c r="Q38">
        <v>1</v>
      </c>
      <c r="W38">
        <v>0</v>
      </c>
      <c r="X38">
        <v>-185737400</v>
      </c>
      <c r="Y38">
        <v>7.83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1</v>
      </c>
      <c r="AJ38">
        <v>1</v>
      </c>
      <c r="AK38">
        <v>1</v>
      </c>
      <c r="AL38">
        <v>1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3</v>
      </c>
      <c r="AT38">
        <v>5.8</v>
      </c>
      <c r="AU38" t="s">
        <v>90</v>
      </c>
      <c r="AV38">
        <v>2</v>
      </c>
      <c r="AW38">
        <v>2</v>
      </c>
      <c r="AX38">
        <v>109128898</v>
      </c>
      <c r="AY38">
        <v>1</v>
      </c>
      <c r="AZ38">
        <v>0</v>
      </c>
      <c r="BA38">
        <v>38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X38">
        <f>Y38*Source!I67</f>
        <v>15.66</v>
      </c>
      <c r="CY38">
        <f>AD38</f>
        <v>0</v>
      </c>
      <c r="CZ38">
        <f>AH38</f>
        <v>0</v>
      </c>
      <c r="DA38">
        <f>AL38</f>
        <v>1</v>
      </c>
      <c r="DB38">
        <f>ROUND((ROUND(AT38*CZ38,2)*1.35),6)</f>
        <v>0</v>
      </c>
      <c r="DC38">
        <f>ROUND((ROUND(AT38*AG38,2)*1.35),6)</f>
        <v>0</v>
      </c>
    </row>
    <row r="39" spans="1:107" x14ac:dyDescent="0.2">
      <c r="A39">
        <f>ROW(Source!A67)</f>
        <v>67</v>
      </c>
      <c r="B39">
        <v>109128457</v>
      </c>
      <c r="C39">
        <v>109128887</v>
      </c>
      <c r="D39">
        <v>76432618</v>
      </c>
      <c r="E39">
        <v>1</v>
      </c>
      <c r="F39">
        <v>1</v>
      </c>
      <c r="G39">
        <v>1</v>
      </c>
      <c r="H39">
        <v>2</v>
      </c>
      <c r="I39" t="s">
        <v>334</v>
      </c>
      <c r="J39" t="s">
        <v>335</v>
      </c>
      <c r="K39" t="s">
        <v>336</v>
      </c>
      <c r="L39">
        <v>1368</v>
      </c>
      <c r="N39">
        <v>1011</v>
      </c>
      <c r="O39" t="s">
        <v>337</v>
      </c>
      <c r="P39" t="s">
        <v>337</v>
      </c>
      <c r="Q39">
        <v>1</v>
      </c>
      <c r="W39">
        <v>0</v>
      </c>
      <c r="X39">
        <v>783836208</v>
      </c>
      <c r="Y39">
        <v>7.83</v>
      </c>
      <c r="AA39">
        <v>0</v>
      </c>
      <c r="AB39">
        <v>1124.33</v>
      </c>
      <c r="AC39">
        <v>466.56</v>
      </c>
      <c r="AD39">
        <v>0</v>
      </c>
      <c r="AE39">
        <v>0</v>
      </c>
      <c r="AF39">
        <v>134.65</v>
      </c>
      <c r="AG39">
        <v>13.5</v>
      </c>
      <c r="AH39">
        <v>0</v>
      </c>
      <c r="AI39">
        <v>1</v>
      </c>
      <c r="AJ39">
        <v>8.35</v>
      </c>
      <c r="AK39">
        <v>34.56</v>
      </c>
      <c r="AL39">
        <v>1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3</v>
      </c>
      <c r="AT39">
        <v>5.8</v>
      </c>
      <c r="AU39" t="s">
        <v>90</v>
      </c>
      <c r="AV39">
        <v>0</v>
      </c>
      <c r="AW39">
        <v>2</v>
      </c>
      <c r="AX39">
        <v>109128899</v>
      </c>
      <c r="AY39">
        <v>1</v>
      </c>
      <c r="AZ39">
        <v>0</v>
      </c>
      <c r="BA39">
        <v>39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X39">
        <f>Y39*Source!I67</f>
        <v>15.66</v>
      </c>
      <c r="CY39">
        <f>AB39</f>
        <v>1124.33</v>
      </c>
      <c r="CZ39">
        <f>AF39</f>
        <v>134.65</v>
      </c>
      <c r="DA39">
        <f>AJ39</f>
        <v>8.35</v>
      </c>
      <c r="DB39">
        <f>ROUND((ROUND(AT39*CZ39,2)*1.35),6)</f>
        <v>1054.3095000000001</v>
      </c>
      <c r="DC39">
        <f>ROUND((ROUND(AT39*AG39,2)*1.35),6)</f>
        <v>105.705</v>
      </c>
    </row>
    <row r="40" spans="1:107" x14ac:dyDescent="0.2">
      <c r="A40">
        <f>ROW(Source!A67)</f>
        <v>67</v>
      </c>
      <c r="B40">
        <v>109128457</v>
      </c>
      <c r="C40">
        <v>109128887</v>
      </c>
      <c r="D40">
        <v>76434481</v>
      </c>
      <c r="E40">
        <v>1</v>
      </c>
      <c r="F40">
        <v>1</v>
      </c>
      <c r="G40">
        <v>1</v>
      </c>
      <c r="H40">
        <v>2</v>
      </c>
      <c r="I40" t="s">
        <v>338</v>
      </c>
      <c r="J40" t="s">
        <v>339</v>
      </c>
      <c r="K40" t="s">
        <v>340</v>
      </c>
      <c r="L40">
        <v>1368</v>
      </c>
      <c r="N40">
        <v>1011</v>
      </c>
      <c r="O40" t="s">
        <v>337</v>
      </c>
      <c r="P40" t="s">
        <v>337</v>
      </c>
      <c r="Q40">
        <v>1</v>
      </c>
      <c r="W40">
        <v>0</v>
      </c>
      <c r="X40">
        <v>1230759911</v>
      </c>
      <c r="Y40">
        <v>4.9140000000000006</v>
      </c>
      <c r="AA40">
        <v>0</v>
      </c>
      <c r="AB40">
        <v>1575.16</v>
      </c>
      <c r="AC40">
        <v>400.9</v>
      </c>
      <c r="AD40">
        <v>0</v>
      </c>
      <c r="AE40">
        <v>0</v>
      </c>
      <c r="AF40">
        <v>87.17</v>
      </c>
      <c r="AG40">
        <v>11.6</v>
      </c>
      <c r="AH40">
        <v>0</v>
      </c>
      <c r="AI40">
        <v>1</v>
      </c>
      <c r="AJ40">
        <v>18.07</v>
      </c>
      <c r="AK40">
        <v>34.56</v>
      </c>
      <c r="AL40">
        <v>1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3</v>
      </c>
      <c r="AT40">
        <v>3.64</v>
      </c>
      <c r="AU40" t="s">
        <v>90</v>
      </c>
      <c r="AV40">
        <v>0</v>
      </c>
      <c r="AW40">
        <v>2</v>
      </c>
      <c r="AX40">
        <v>109128900</v>
      </c>
      <c r="AY40">
        <v>1</v>
      </c>
      <c r="AZ40">
        <v>0</v>
      </c>
      <c r="BA40">
        <v>40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X40">
        <f>Y40*Source!I67</f>
        <v>9.8280000000000012</v>
      </c>
      <c r="CY40">
        <f>AB40</f>
        <v>1575.16</v>
      </c>
      <c r="CZ40">
        <f>AF40</f>
        <v>87.17</v>
      </c>
      <c r="DA40">
        <f>AJ40</f>
        <v>18.07</v>
      </c>
      <c r="DB40">
        <f>ROUND((ROUND(AT40*CZ40,2)*1.35),6)</f>
        <v>428.35500000000002</v>
      </c>
      <c r="DC40">
        <f>ROUND((ROUND(AT40*AG40,2)*1.35),6)</f>
        <v>56.997</v>
      </c>
    </row>
    <row r="41" spans="1:107" x14ac:dyDescent="0.2">
      <c r="A41">
        <f>ROW(Source!A67)</f>
        <v>67</v>
      </c>
      <c r="B41">
        <v>109128457</v>
      </c>
      <c r="C41">
        <v>109128887</v>
      </c>
      <c r="D41">
        <v>76376016</v>
      </c>
      <c r="E41">
        <v>1</v>
      </c>
      <c r="F41">
        <v>1</v>
      </c>
      <c r="G41">
        <v>1</v>
      </c>
      <c r="H41">
        <v>3</v>
      </c>
      <c r="I41" t="s">
        <v>352</v>
      </c>
      <c r="J41" t="s">
        <v>353</v>
      </c>
      <c r="K41" t="s">
        <v>354</v>
      </c>
      <c r="L41">
        <v>1339</v>
      </c>
      <c r="N41">
        <v>1007</v>
      </c>
      <c r="O41" t="s">
        <v>355</v>
      </c>
      <c r="P41" t="s">
        <v>355</v>
      </c>
      <c r="Q41">
        <v>1</v>
      </c>
      <c r="W41">
        <v>0</v>
      </c>
      <c r="X41">
        <v>-1134122495</v>
      </c>
      <c r="Y41">
        <v>0.06</v>
      </c>
      <c r="AA41">
        <v>8620.6200000000008</v>
      </c>
      <c r="AB41">
        <v>0</v>
      </c>
      <c r="AC41">
        <v>0</v>
      </c>
      <c r="AD41">
        <v>0</v>
      </c>
      <c r="AE41">
        <v>558.33000000000004</v>
      </c>
      <c r="AF41">
        <v>0</v>
      </c>
      <c r="AG41">
        <v>0</v>
      </c>
      <c r="AH41">
        <v>0</v>
      </c>
      <c r="AI41">
        <v>15.44</v>
      </c>
      <c r="AJ41">
        <v>1</v>
      </c>
      <c r="AK41">
        <v>1</v>
      </c>
      <c r="AL41">
        <v>1</v>
      </c>
      <c r="AN41">
        <v>0</v>
      </c>
      <c r="AO41">
        <v>1</v>
      </c>
      <c r="AP41">
        <v>0</v>
      </c>
      <c r="AQ41">
        <v>0</v>
      </c>
      <c r="AR41">
        <v>0</v>
      </c>
      <c r="AS41" t="s">
        <v>3</v>
      </c>
      <c r="AT41">
        <v>0.06</v>
      </c>
      <c r="AU41" t="s">
        <v>3</v>
      </c>
      <c r="AV41">
        <v>0</v>
      </c>
      <c r="AW41">
        <v>2</v>
      </c>
      <c r="AX41">
        <v>109128901</v>
      </c>
      <c r="AY41">
        <v>1</v>
      </c>
      <c r="AZ41">
        <v>0</v>
      </c>
      <c r="BA41">
        <v>41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X41">
        <f>Y41*Source!I67</f>
        <v>0.12</v>
      </c>
      <c r="CY41">
        <f>AA41</f>
        <v>8620.6200000000008</v>
      </c>
      <c r="CZ41">
        <f>AE41</f>
        <v>558.33000000000004</v>
      </c>
      <c r="DA41">
        <f>AI41</f>
        <v>15.44</v>
      </c>
      <c r="DB41">
        <f>ROUND(ROUND(AT41*CZ41,2),6)</f>
        <v>33.5</v>
      </c>
      <c r="DC41">
        <f>ROUND(ROUND(AT41*AG41,2),6)</f>
        <v>0</v>
      </c>
    </row>
    <row r="42" spans="1:107" x14ac:dyDescent="0.2">
      <c r="A42">
        <f>ROW(Source!A67)</f>
        <v>67</v>
      </c>
      <c r="B42">
        <v>109128457</v>
      </c>
      <c r="C42">
        <v>109128887</v>
      </c>
      <c r="D42">
        <v>76376089</v>
      </c>
      <c r="E42">
        <v>1</v>
      </c>
      <c r="F42">
        <v>1</v>
      </c>
      <c r="G42">
        <v>1</v>
      </c>
      <c r="H42">
        <v>3</v>
      </c>
      <c r="I42" t="s">
        <v>356</v>
      </c>
      <c r="J42" t="s">
        <v>357</v>
      </c>
      <c r="K42" t="s">
        <v>358</v>
      </c>
      <c r="L42">
        <v>1339</v>
      </c>
      <c r="N42">
        <v>1007</v>
      </c>
      <c r="O42" t="s">
        <v>355</v>
      </c>
      <c r="P42" t="s">
        <v>355</v>
      </c>
      <c r="Q42">
        <v>1</v>
      </c>
      <c r="W42">
        <v>0</v>
      </c>
      <c r="X42">
        <v>-1621009158</v>
      </c>
      <c r="Y42">
        <v>0.02</v>
      </c>
      <c r="AA42">
        <v>4746.8900000000003</v>
      </c>
      <c r="AB42">
        <v>0</v>
      </c>
      <c r="AC42">
        <v>0</v>
      </c>
      <c r="AD42">
        <v>0</v>
      </c>
      <c r="AE42">
        <v>683.99</v>
      </c>
      <c r="AF42">
        <v>0</v>
      </c>
      <c r="AG42">
        <v>0</v>
      </c>
      <c r="AH42">
        <v>0</v>
      </c>
      <c r="AI42">
        <v>6.94</v>
      </c>
      <c r="AJ42">
        <v>1</v>
      </c>
      <c r="AK42">
        <v>1</v>
      </c>
      <c r="AL42">
        <v>1</v>
      </c>
      <c r="AN42">
        <v>0</v>
      </c>
      <c r="AO42">
        <v>1</v>
      </c>
      <c r="AP42">
        <v>0</v>
      </c>
      <c r="AQ42">
        <v>0</v>
      </c>
      <c r="AR42">
        <v>0</v>
      </c>
      <c r="AS42" t="s">
        <v>3</v>
      </c>
      <c r="AT42">
        <v>0.02</v>
      </c>
      <c r="AU42" t="s">
        <v>3</v>
      </c>
      <c r="AV42">
        <v>0</v>
      </c>
      <c r="AW42">
        <v>2</v>
      </c>
      <c r="AX42">
        <v>109128902</v>
      </c>
      <c r="AY42">
        <v>1</v>
      </c>
      <c r="AZ42">
        <v>0</v>
      </c>
      <c r="BA42">
        <v>42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X42">
        <f>Y42*Source!I67</f>
        <v>0.04</v>
      </c>
      <c r="CY42">
        <f>AA42</f>
        <v>4746.8900000000003</v>
      </c>
      <c r="CZ42">
        <f>AE42</f>
        <v>683.99</v>
      </c>
      <c r="DA42">
        <f>AI42</f>
        <v>6.94</v>
      </c>
      <c r="DB42">
        <f>ROUND(ROUND(AT42*CZ42,2),6)</f>
        <v>13.68</v>
      </c>
      <c r="DC42">
        <f>ROUND(ROUND(AT42*AG42,2),6)</f>
        <v>0</v>
      </c>
    </row>
    <row r="43" spans="1:107" x14ac:dyDescent="0.2">
      <c r="A43">
        <f>ROW(Source!A67)</f>
        <v>67</v>
      </c>
      <c r="B43">
        <v>109128457</v>
      </c>
      <c r="C43">
        <v>109128887</v>
      </c>
      <c r="D43">
        <v>76381728</v>
      </c>
      <c r="E43">
        <v>1</v>
      </c>
      <c r="F43">
        <v>1</v>
      </c>
      <c r="G43">
        <v>1</v>
      </c>
      <c r="H43">
        <v>3</v>
      </c>
      <c r="I43" t="s">
        <v>341</v>
      </c>
      <c r="J43" t="s">
        <v>342</v>
      </c>
      <c r="K43" t="s">
        <v>343</v>
      </c>
      <c r="L43">
        <v>1354</v>
      </c>
      <c r="N43">
        <v>1010</v>
      </c>
      <c r="O43" t="s">
        <v>233</v>
      </c>
      <c r="P43" t="s">
        <v>233</v>
      </c>
      <c r="Q43">
        <v>1</v>
      </c>
      <c r="W43">
        <v>0</v>
      </c>
      <c r="X43">
        <v>1701845621</v>
      </c>
      <c r="Y43">
        <v>20</v>
      </c>
      <c r="AA43">
        <v>349.75</v>
      </c>
      <c r="AB43">
        <v>0</v>
      </c>
      <c r="AC43">
        <v>0</v>
      </c>
      <c r="AD43">
        <v>0</v>
      </c>
      <c r="AE43">
        <v>42.6</v>
      </c>
      <c r="AF43">
        <v>0</v>
      </c>
      <c r="AG43">
        <v>0</v>
      </c>
      <c r="AH43">
        <v>0</v>
      </c>
      <c r="AI43">
        <v>8.2100000000000009</v>
      </c>
      <c r="AJ43">
        <v>1</v>
      </c>
      <c r="AK43">
        <v>1</v>
      </c>
      <c r="AL43">
        <v>1</v>
      </c>
      <c r="AN43">
        <v>0</v>
      </c>
      <c r="AO43">
        <v>1</v>
      </c>
      <c r="AP43">
        <v>0</v>
      </c>
      <c r="AQ43">
        <v>0</v>
      </c>
      <c r="AR43">
        <v>0</v>
      </c>
      <c r="AS43" t="s">
        <v>3</v>
      </c>
      <c r="AT43">
        <v>20</v>
      </c>
      <c r="AU43" t="s">
        <v>3</v>
      </c>
      <c r="AV43">
        <v>0</v>
      </c>
      <c r="AW43">
        <v>2</v>
      </c>
      <c r="AX43">
        <v>109128903</v>
      </c>
      <c r="AY43">
        <v>1</v>
      </c>
      <c r="AZ43">
        <v>0</v>
      </c>
      <c r="BA43">
        <v>43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X43">
        <f>Y43*Source!I67</f>
        <v>40</v>
      </c>
      <c r="CY43">
        <f>AA43</f>
        <v>349.75</v>
      </c>
      <c r="CZ43">
        <f>AE43</f>
        <v>42.6</v>
      </c>
      <c r="DA43">
        <f>AI43</f>
        <v>8.2100000000000009</v>
      </c>
      <c r="DB43">
        <f>ROUND(ROUND(AT43*CZ43,2),6)</f>
        <v>852</v>
      </c>
      <c r="DC43">
        <f>ROUND(ROUND(AT43*AG43,2),6)</f>
        <v>0</v>
      </c>
    </row>
    <row r="44" spans="1:107" x14ac:dyDescent="0.2">
      <c r="A44">
        <f>ROW(Source!A67)</f>
        <v>67</v>
      </c>
      <c r="B44">
        <v>109128457</v>
      </c>
      <c r="C44">
        <v>109128887</v>
      </c>
      <c r="D44">
        <v>76425324</v>
      </c>
      <c r="E44">
        <v>1</v>
      </c>
      <c r="F44">
        <v>1</v>
      </c>
      <c r="G44">
        <v>1</v>
      </c>
      <c r="H44">
        <v>3</v>
      </c>
      <c r="I44" t="s">
        <v>344</v>
      </c>
      <c r="J44" t="s">
        <v>345</v>
      </c>
      <c r="K44" t="s">
        <v>346</v>
      </c>
      <c r="L44">
        <v>1346</v>
      </c>
      <c r="N44">
        <v>1009</v>
      </c>
      <c r="O44" t="s">
        <v>347</v>
      </c>
      <c r="P44" t="s">
        <v>347</v>
      </c>
      <c r="Q44">
        <v>1</v>
      </c>
      <c r="W44">
        <v>0</v>
      </c>
      <c r="X44">
        <v>-680883431</v>
      </c>
      <c r="Y44">
        <v>30</v>
      </c>
      <c r="AA44">
        <v>43.13</v>
      </c>
      <c r="AB44">
        <v>0</v>
      </c>
      <c r="AC44">
        <v>0</v>
      </c>
      <c r="AD44">
        <v>0</v>
      </c>
      <c r="AE44">
        <v>6.25</v>
      </c>
      <c r="AF44">
        <v>0</v>
      </c>
      <c r="AG44">
        <v>0</v>
      </c>
      <c r="AH44">
        <v>0</v>
      </c>
      <c r="AI44">
        <v>6.9</v>
      </c>
      <c r="AJ44">
        <v>1</v>
      </c>
      <c r="AK44">
        <v>1</v>
      </c>
      <c r="AL44">
        <v>1</v>
      </c>
      <c r="AN44">
        <v>0</v>
      </c>
      <c r="AO44">
        <v>1</v>
      </c>
      <c r="AP44">
        <v>0</v>
      </c>
      <c r="AQ44">
        <v>0</v>
      </c>
      <c r="AR44">
        <v>0</v>
      </c>
      <c r="AS44" t="s">
        <v>3</v>
      </c>
      <c r="AT44">
        <v>30</v>
      </c>
      <c r="AU44" t="s">
        <v>3</v>
      </c>
      <c r="AV44">
        <v>0</v>
      </c>
      <c r="AW44">
        <v>2</v>
      </c>
      <c r="AX44">
        <v>109128904</v>
      </c>
      <c r="AY44">
        <v>1</v>
      </c>
      <c r="AZ44">
        <v>0</v>
      </c>
      <c r="BA44">
        <v>44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X44">
        <f>Y44*Source!I67</f>
        <v>60</v>
      </c>
      <c r="CY44">
        <f>AA44</f>
        <v>43.13</v>
      </c>
      <c r="CZ44">
        <f>AE44</f>
        <v>6.25</v>
      </c>
      <c r="DA44">
        <f>AI44</f>
        <v>6.9</v>
      </c>
      <c r="DB44">
        <f>ROUND(ROUND(AT44*CZ44,2),6)</f>
        <v>187.5</v>
      </c>
      <c r="DC44">
        <f>ROUND(ROUND(AT44*AG44,2),6)</f>
        <v>0</v>
      </c>
    </row>
    <row r="45" spans="1:107" x14ac:dyDescent="0.2">
      <c r="A45">
        <f>ROW(Source!A67)</f>
        <v>67</v>
      </c>
      <c r="B45">
        <v>109128457</v>
      </c>
      <c r="C45">
        <v>109128887</v>
      </c>
      <c r="D45">
        <v>76432106</v>
      </c>
      <c r="E45">
        <v>1</v>
      </c>
      <c r="F45">
        <v>1</v>
      </c>
      <c r="G45">
        <v>1</v>
      </c>
      <c r="H45">
        <v>3</v>
      </c>
      <c r="I45" t="s">
        <v>348</v>
      </c>
      <c r="J45" t="s">
        <v>349</v>
      </c>
      <c r="K45" t="s">
        <v>350</v>
      </c>
      <c r="L45">
        <v>1374</v>
      </c>
      <c r="N45">
        <v>1013</v>
      </c>
      <c r="O45" t="s">
        <v>351</v>
      </c>
      <c r="P45" t="s">
        <v>351</v>
      </c>
      <c r="Q45">
        <v>1</v>
      </c>
      <c r="W45">
        <v>0</v>
      </c>
      <c r="X45">
        <v>-915781824</v>
      </c>
      <c r="Y45">
        <v>8.56</v>
      </c>
      <c r="AA45">
        <v>7.53</v>
      </c>
      <c r="AB45">
        <v>0</v>
      </c>
      <c r="AC45">
        <v>0</v>
      </c>
      <c r="AD45">
        <v>0</v>
      </c>
      <c r="AE45">
        <v>1</v>
      </c>
      <c r="AF45">
        <v>0</v>
      </c>
      <c r="AG45">
        <v>0</v>
      </c>
      <c r="AH45">
        <v>0</v>
      </c>
      <c r="AI45">
        <v>7.53</v>
      </c>
      <c r="AJ45">
        <v>1</v>
      </c>
      <c r="AK45">
        <v>1</v>
      </c>
      <c r="AL45">
        <v>1</v>
      </c>
      <c r="AN45">
        <v>0</v>
      </c>
      <c r="AO45">
        <v>1</v>
      </c>
      <c r="AP45">
        <v>0</v>
      </c>
      <c r="AQ45">
        <v>0</v>
      </c>
      <c r="AR45">
        <v>0</v>
      </c>
      <c r="AS45" t="s">
        <v>3</v>
      </c>
      <c r="AT45">
        <v>8.56</v>
      </c>
      <c r="AU45" t="s">
        <v>3</v>
      </c>
      <c r="AV45">
        <v>0</v>
      </c>
      <c r="AW45">
        <v>2</v>
      </c>
      <c r="AX45">
        <v>109128905</v>
      </c>
      <c r="AY45">
        <v>1</v>
      </c>
      <c r="AZ45">
        <v>0</v>
      </c>
      <c r="BA45">
        <v>45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X45">
        <f>Y45*Source!I67</f>
        <v>17.12</v>
      </c>
      <c r="CY45">
        <f>AA45</f>
        <v>7.53</v>
      </c>
      <c r="CZ45">
        <f>AE45</f>
        <v>1</v>
      </c>
      <c r="DA45">
        <f>AI45</f>
        <v>7.53</v>
      </c>
      <c r="DB45">
        <f>ROUND(ROUND(AT45*CZ45,2),6)</f>
        <v>8.56</v>
      </c>
      <c r="DC45">
        <f>ROUND(ROUND(AT45*AG45,2),6)</f>
        <v>0</v>
      </c>
    </row>
    <row r="46" spans="1:107" x14ac:dyDescent="0.2">
      <c r="A46">
        <f>ROW(Source!A68)</f>
        <v>68</v>
      </c>
      <c r="B46">
        <v>109128457</v>
      </c>
      <c r="C46">
        <v>109128906</v>
      </c>
      <c r="D46">
        <v>76624295</v>
      </c>
      <c r="E46">
        <v>1</v>
      </c>
      <c r="F46">
        <v>1</v>
      </c>
      <c r="G46">
        <v>1</v>
      </c>
      <c r="H46">
        <v>1</v>
      </c>
      <c r="I46" t="s">
        <v>329</v>
      </c>
      <c r="J46" t="s">
        <v>3</v>
      </c>
      <c r="K46" t="s">
        <v>330</v>
      </c>
      <c r="L46">
        <v>1369</v>
      </c>
      <c r="N46">
        <v>1013</v>
      </c>
      <c r="O46" t="s">
        <v>331</v>
      </c>
      <c r="P46" t="s">
        <v>331</v>
      </c>
      <c r="Q46">
        <v>1</v>
      </c>
      <c r="W46">
        <v>0</v>
      </c>
      <c r="X46">
        <v>604758886</v>
      </c>
      <c r="Y46">
        <v>17.415000000000003</v>
      </c>
      <c r="AA46">
        <v>0</v>
      </c>
      <c r="AB46">
        <v>0</v>
      </c>
      <c r="AC46">
        <v>0</v>
      </c>
      <c r="AD46">
        <v>9.6199999999999992</v>
      </c>
      <c r="AE46">
        <v>0</v>
      </c>
      <c r="AF46">
        <v>0</v>
      </c>
      <c r="AG46">
        <v>0</v>
      </c>
      <c r="AH46">
        <v>9.6199999999999992</v>
      </c>
      <c r="AI46">
        <v>1</v>
      </c>
      <c r="AJ46">
        <v>1</v>
      </c>
      <c r="AK46">
        <v>1</v>
      </c>
      <c r="AL46">
        <v>1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3</v>
      </c>
      <c r="AT46">
        <v>12.9</v>
      </c>
      <c r="AU46" t="s">
        <v>90</v>
      </c>
      <c r="AV46">
        <v>1</v>
      </c>
      <c r="AW46">
        <v>2</v>
      </c>
      <c r="AX46">
        <v>109128920</v>
      </c>
      <c r="AY46">
        <v>1</v>
      </c>
      <c r="AZ46">
        <v>0</v>
      </c>
      <c r="BA46">
        <v>46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X46">
        <f>Y46*Source!I68</f>
        <v>17.415000000000003</v>
      </c>
      <c r="CY46">
        <f>AD46</f>
        <v>9.6199999999999992</v>
      </c>
      <c r="CZ46">
        <f>AH46</f>
        <v>9.6199999999999992</v>
      </c>
      <c r="DA46">
        <f>AL46</f>
        <v>1</v>
      </c>
      <c r="DB46">
        <f t="shared" ref="DB46:DB51" si="7">ROUND((ROUND(AT46*CZ46,2)*1.35),6)</f>
        <v>167.535</v>
      </c>
      <c r="DC46">
        <f t="shared" ref="DC46:DC51" si="8">ROUND((ROUND(AT46*AG46,2)*1.35),6)</f>
        <v>0</v>
      </c>
    </row>
    <row r="47" spans="1:107" x14ac:dyDescent="0.2">
      <c r="A47">
        <f>ROW(Source!A68)</f>
        <v>68</v>
      </c>
      <c r="B47">
        <v>109128457</v>
      </c>
      <c r="C47">
        <v>109128906</v>
      </c>
      <c r="D47">
        <v>121548</v>
      </c>
      <c r="E47">
        <v>1</v>
      </c>
      <c r="F47">
        <v>1</v>
      </c>
      <c r="G47">
        <v>1</v>
      </c>
      <c r="H47">
        <v>1</v>
      </c>
      <c r="I47" t="s">
        <v>27</v>
      </c>
      <c r="J47" t="s">
        <v>3</v>
      </c>
      <c r="K47" t="s">
        <v>332</v>
      </c>
      <c r="L47">
        <v>608254</v>
      </c>
      <c r="N47">
        <v>1013</v>
      </c>
      <c r="O47" t="s">
        <v>333</v>
      </c>
      <c r="P47" t="s">
        <v>333</v>
      </c>
      <c r="Q47">
        <v>1</v>
      </c>
      <c r="W47">
        <v>0</v>
      </c>
      <c r="X47">
        <v>-185737400</v>
      </c>
      <c r="Y47">
        <v>1.4715000000000003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1</v>
      </c>
      <c r="AJ47">
        <v>1</v>
      </c>
      <c r="AK47">
        <v>1</v>
      </c>
      <c r="AL47">
        <v>1</v>
      </c>
      <c r="AN47">
        <v>0</v>
      </c>
      <c r="AO47">
        <v>1</v>
      </c>
      <c r="AP47">
        <v>1</v>
      </c>
      <c r="AQ47">
        <v>0</v>
      </c>
      <c r="AR47">
        <v>0</v>
      </c>
      <c r="AS47" t="s">
        <v>3</v>
      </c>
      <c r="AT47">
        <v>1.0900000000000001</v>
      </c>
      <c r="AU47" t="s">
        <v>90</v>
      </c>
      <c r="AV47">
        <v>2</v>
      </c>
      <c r="AW47">
        <v>2</v>
      </c>
      <c r="AX47">
        <v>109128921</v>
      </c>
      <c r="AY47">
        <v>1</v>
      </c>
      <c r="AZ47">
        <v>0</v>
      </c>
      <c r="BA47">
        <v>47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X47">
        <f>Y47*Source!I68</f>
        <v>1.4715000000000003</v>
      </c>
      <c r="CY47">
        <f>AD47</f>
        <v>0</v>
      </c>
      <c r="CZ47">
        <f>AH47</f>
        <v>0</v>
      </c>
      <c r="DA47">
        <f>AL47</f>
        <v>1</v>
      </c>
      <c r="DB47">
        <f t="shared" si="7"/>
        <v>0</v>
      </c>
      <c r="DC47">
        <f t="shared" si="8"/>
        <v>0</v>
      </c>
    </row>
    <row r="48" spans="1:107" x14ac:dyDescent="0.2">
      <c r="A48">
        <f>ROW(Source!A68)</f>
        <v>68</v>
      </c>
      <c r="B48">
        <v>109128457</v>
      </c>
      <c r="C48">
        <v>109128906</v>
      </c>
      <c r="D48">
        <v>76432618</v>
      </c>
      <c r="E48">
        <v>1</v>
      </c>
      <c r="F48">
        <v>1</v>
      </c>
      <c r="G48">
        <v>1</v>
      </c>
      <c r="H48">
        <v>2</v>
      </c>
      <c r="I48" t="s">
        <v>334</v>
      </c>
      <c r="J48" t="s">
        <v>335</v>
      </c>
      <c r="K48" t="s">
        <v>336</v>
      </c>
      <c r="L48">
        <v>1368</v>
      </c>
      <c r="N48">
        <v>1011</v>
      </c>
      <c r="O48" t="s">
        <v>337</v>
      </c>
      <c r="P48" t="s">
        <v>337</v>
      </c>
      <c r="Q48">
        <v>1</v>
      </c>
      <c r="W48">
        <v>0</v>
      </c>
      <c r="X48">
        <v>783836208</v>
      </c>
      <c r="Y48">
        <v>0.37800000000000006</v>
      </c>
      <c r="AA48">
        <v>0</v>
      </c>
      <c r="AB48">
        <v>1124.33</v>
      </c>
      <c r="AC48">
        <v>466.56</v>
      </c>
      <c r="AD48">
        <v>0</v>
      </c>
      <c r="AE48">
        <v>0</v>
      </c>
      <c r="AF48">
        <v>134.65</v>
      </c>
      <c r="AG48">
        <v>13.5</v>
      </c>
      <c r="AH48">
        <v>0</v>
      </c>
      <c r="AI48">
        <v>1</v>
      </c>
      <c r="AJ48">
        <v>8.35</v>
      </c>
      <c r="AK48">
        <v>34.56</v>
      </c>
      <c r="AL48">
        <v>1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3</v>
      </c>
      <c r="AT48">
        <v>0.28000000000000003</v>
      </c>
      <c r="AU48" t="s">
        <v>90</v>
      </c>
      <c r="AV48">
        <v>0</v>
      </c>
      <c r="AW48">
        <v>2</v>
      </c>
      <c r="AX48">
        <v>109128922</v>
      </c>
      <c r="AY48">
        <v>1</v>
      </c>
      <c r="AZ48">
        <v>0</v>
      </c>
      <c r="BA48">
        <v>48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X48">
        <f>Y48*Source!I68</f>
        <v>0.37800000000000006</v>
      </c>
      <c r="CY48">
        <f>AB48</f>
        <v>1124.33</v>
      </c>
      <c r="CZ48">
        <f>AF48</f>
        <v>134.65</v>
      </c>
      <c r="DA48">
        <f>AJ48</f>
        <v>8.35</v>
      </c>
      <c r="DB48">
        <f t="shared" si="7"/>
        <v>50.895000000000003</v>
      </c>
      <c r="DC48">
        <f t="shared" si="8"/>
        <v>5.1029999999999998</v>
      </c>
    </row>
    <row r="49" spans="1:107" x14ac:dyDescent="0.2">
      <c r="A49">
        <f>ROW(Source!A68)</f>
        <v>68</v>
      </c>
      <c r="B49">
        <v>109128457</v>
      </c>
      <c r="C49">
        <v>109128906</v>
      </c>
      <c r="D49">
        <v>76432754</v>
      </c>
      <c r="E49">
        <v>1</v>
      </c>
      <c r="F49">
        <v>1</v>
      </c>
      <c r="G49">
        <v>1</v>
      </c>
      <c r="H49">
        <v>2</v>
      </c>
      <c r="I49" t="s">
        <v>359</v>
      </c>
      <c r="J49" t="s">
        <v>360</v>
      </c>
      <c r="K49" t="s">
        <v>361</v>
      </c>
      <c r="L49">
        <v>1368</v>
      </c>
      <c r="N49">
        <v>1011</v>
      </c>
      <c r="O49" t="s">
        <v>337</v>
      </c>
      <c r="P49" t="s">
        <v>337</v>
      </c>
      <c r="Q49">
        <v>1</v>
      </c>
      <c r="W49">
        <v>0</v>
      </c>
      <c r="X49">
        <v>-1325543980</v>
      </c>
      <c r="Y49">
        <v>1.0935000000000001</v>
      </c>
      <c r="AA49">
        <v>0</v>
      </c>
      <c r="AB49">
        <v>456.2</v>
      </c>
      <c r="AC49">
        <v>347.67</v>
      </c>
      <c r="AD49">
        <v>0</v>
      </c>
      <c r="AE49">
        <v>0</v>
      </c>
      <c r="AF49">
        <v>31.14</v>
      </c>
      <c r="AG49">
        <v>10.06</v>
      </c>
      <c r="AH49">
        <v>0</v>
      </c>
      <c r="AI49">
        <v>1</v>
      </c>
      <c r="AJ49">
        <v>14.65</v>
      </c>
      <c r="AK49">
        <v>34.56</v>
      </c>
      <c r="AL49">
        <v>1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3</v>
      </c>
      <c r="AT49">
        <v>0.81</v>
      </c>
      <c r="AU49" t="s">
        <v>90</v>
      </c>
      <c r="AV49">
        <v>0</v>
      </c>
      <c r="AW49">
        <v>2</v>
      </c>
      <c r="AX49">
        <v>109128923</v>
      </c>
      <c r="AY49">
        <v>1</v>
      </c>
      <c r="AZ49">
        <v>0</v>
      </c>
      <c r="BA49">
        <v>49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X49">
        <f>Y49*Source!I68</f>
        <v>1.0935000000000001</v>
      </c>
      <c r="CY49">
        <f>AB49</f>
        <v>456.2</v>
      </c>
      <c r="CZ49">
        <f>AF49</f>
        <v>31.14</v>
      </c>
      <c r="DA49">
        <f>AJ49</f>
        <v>14.65</v>
      </c>
      <c r="DB49">
        <f t="shared" si="7"/>
        <v>34.046999999999997</v>
      </c>
      <c r="DC49">
        <f t="shared" si="8"/>
        <v>11.0025</v>
      </c>
    </row>
    <row r="50" spans="1:107" x14ac:dyDescent="0.2">
      <c r="A50">
        <f>ROW(Source!A68)</f>
        <v>68</v>
      </c>
      <c r="B50">
        <v>109128457</v>
      </c>
      <c r="C50">
        <v>109128906</v>
      </c>
      <c r="D50">
        <v>76432833</v>
      </c>
      <c r="E50">
        <v>1</v>
      </c>
      <c r="F50">
        <v>1</v>
      </c>
      <c r="G50">
        <v>1</v>
      </c>
      <c r="H50">
        <v>2</v>
      </c>
      <c r="I50" t="s">
        <v>362</v>
      </c>
      <c r="J50" t="s">
        <v>363</v>
      </c>
      <c r="K50" t="s">
        <v>364</v>
      </c>
      <c r="L50">
        <v>1368</v>
      </c>
      <c r="N50">
        <v>1011</v>
      </c>
      <c r="O50" t="s">
        <v>337</v>
      </c>
      <c r="P50" t="s">
        <v>337</v>
      </c>
      <c r="Q50">
        <v>1</v>
      </c>
      <c r="W50">
        <v>0</v>
      </c>
      <c r="X50">
        <v>1474986261</v>
      </c>
      <c r="Y50">
        <v>0.56700000000000006</v>
      </c>
      <c r="AA50">
        <v>0</v>
      </c>
      <c r="AB50">
        <v>62.21</v>
      </c>
      <c r="AC50">
        <v>0</v>
      </c>
      <c r="AD50">
        <v>0</v>
      </c>
      <c r="AE50">
        <v>0</v>
      </c>
      <c r="AF50">
        <v>8.1</v>
      </c>
      <c r="AG50">
        <v>0</v>
      </c>
      <c r="AH50">
        <v>0</v>
      </c>
      <c r="AI50">
        <v>1</v>
      </c>
      <c r="AJ50">
        <v>7.68</v>
      </c>
      <c r="AK50">
        <v>34.56</v>
      </c>
      <c r="AL50">
        <v>1</v>
      </c>
      <c r="AN50">
        <v>0</v>
      </c>
      <c r="AO50">
        <v>1</v>
      </c>
      <c r="AP50">
        <v>1</v>
      </c>
      <c r="AQ50">
        <v>0</v>
      </c>
      <c r="AR50">
        <v>0</v>
      </c>
      <c r="AS50" t="s">
        <v>3</v>
      </c>
      <c r="AT50">
        <v>0.42</v>
      </c>
      <c r="AU50" t="s">
        <v>90</v>
      </c>
      <c r="AV50">
        <v>0</v>
      </c>
      <c r="AW50">
        <v>2</v>
      </c>
      <c r="AX50">
        <v>109128924</v>
      </c>
      <c r="AY50">
        <v>1</v>
      </c>
      <c r="AZ50">
        <v>0</v>
      </c>
      <c r="BA50">
        <v>50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X50">
        <f>Y50*Source!I68</f>
        <v>0.56700000000000006</v>
      </c>
      <c r="CY50">
        <f>AB50</f>
        <v>62.21</v>
      </c>
      <c r="CZ50">
        <f>AF50</f>
        <v>8.1</v>
      </c>
      <c r="DA50">
        <f>AJ50</f>
        <v>7.68</v>
      </c>
      <c r="DB50">
        <f t="shared" si="7"/>
        <v>4.59</v>
      </c>
      <c r="DC50">
        <f t="shared" si="8"/>
        <v>0</v>
      </c>
    </row>
    <row r="51" spans="1:107" x14ac:dyDescent="0.2">
      <c r="A51">
        <f>ROW(Source!A68)</f>
        <v>68</v>
      </c>
      <c r="B51">
        <v>109128457</v>
      </c>
      <c r="C51">
        <v>109128906</v>
      </c>
      <c r="D51">
        <v>76434481</v>
      </c>
      <c r="E51">
        <v>1</v>
      </c>
      <c r="F51">
        <v>1</v>
      </c>
      <c r="G51">
        <v>1</v>
      </c>
      <c r="H51">
        <v>2</v>
      </c>
      <c r="I51" t="s">
        <v>338</v>
      </c>
      <c r="J51" t="s">
        <v>339</v>
      </c>
      <c r="K51" t="s">
        <v>340</v>
      </c>
      <c r="L51">
        <v>1368</v>
      </c>
      <c r="N51">
        <v>1011</v>
      </c>
      <c r="O51" t="s">
        <v>337</v>
      </c>
      <c r="P51" t="s">
        <v>337</v>
      </c>
      <c r="Q51">
        <v>1</v>
      </c>
      <c r="W51">
        <v>0</v>
      </c>
      <c r="X51">
        <v>1230759911</v>
      </c>
      <c r="Y51">
        <v>0.37800000000000006</v>
      </c>
      <c r="AA51">
        <v>0</v>
      </c>
      <c r="AB51">
        <v>1575.16</v>
      </c>
      <c r="AC51">
        <v>400.9</v>
      </c>
      <c r="AD51">
        <v>0</v>
      </c>
      <c r="AE51">
        <v>0</v>
      </c>
      <c r="AF51">
        <v>87.17</v>
      </c>
      <c r="AG51">
        <v>11.6</v>
      </c>
      <c r="AH51">
        <v>0</v>
      </c>
      <c r="AI51">
        <v>1</v>
      </c>
      <c r="AJ51">
        <v>18.07</v>
      </c>
      <c r="AK51">
        <v>34.56</v>
      </c>
      <c r="AL51">
        <v>1</v>
      </c>
      <c r="AN51">
        <v>0</v>
      </c>
      <c r="AO51">
        <v>1</v>
      </c>
      <c r="AP51">
        <v>1</v>
      </c>
      <c r="AQ51">
        <v>0</v>
      </c>
      <c r="AR51">
        <v>0</v>
      </c>
      <c r="AS51" t="s">
        <v>3</v>
      </c>
      <c r="AT51">
        <v>0.28000000000000003</v>
      </c>
      <c r="AU51" t="s">
        <v>90</v>
      </c>
      <c r="AV51">
        <v>0</v>
      </c>
      <c r="AW51">
        <v>2</v>
      </c>
      <c r="AX51">
        <v>109128925</v>
      </c>
      <c r="AY51">
        <v>1</v>
      </c>
      <c r="AZ51">
        <v>0</v>
      </c>
      <c r="BA51">
        <v>51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X51">
        <f>Y51*Source!I68</f>
        <v>0.37800000000000006</v>
      </c>
      <c r="CY51">
        <f>AB51</f>
        <v>1575.16</v>
      </c>
      <c r="CZ51">
        <f>AF51</f>
        <v>87.17</v>
      </c>
      <c r="DA51">
        <f>AJ51</f>
        <v>18.07</v>
      </c>
      <c r="DB51">
        <f t="shared" si="7"/>
        <v>32.953499999999998</v>
      </c>
      <c r="DC51">
        <f t="shared" si="8"/>
        <v>4.3875000000000002</v>
      </c>
    </row>
    <row r="52" spans="1:107" x14ac:dyDescent="0.2">
      <c r="A52">
        <f>ROW(Source!A68)</f>
        <v>68</v>
      </c>
      <c r="B52">
        <v>109128457</v>
      </c>
      <c r="C52">
        <v>109128906</v>
      </c>
      <c r="D52">
        <v>76368700</v>
      </c>
      <c r="E52">
        <v>1</v>
      </c>
      <c r="F52">
        <v>1</v>
      </c>
      <c r="G52">
        <v>1</v>
      </c>
      <c r="H52">
        <v>3</v>
      </c>
      <c r="I52" t="s">
        <v>365</v>
      </c>
      <c r="J52" t="s">
        <v>366</v>
      </c>
      <c r="K52" t="s">
        <v>367</v>
      </c>
      <c r="L52">
        <v>1330</v>
      </c>
      <c r="N52">
        <v>1005</v>
      </c>
      <c r="O52" t="s">
        <v>368</v>
      </c>
      <c r="P52" t="s">
        <v>368</v>
      </c>
      <c r="Q52">
        <v>10</v>
      </c>
      <c r="W52">
        <v>0</v>
      </c>
      <c r="X52">
        <v>-497579280</v>
      </c>
      <c r="Y52">
        <v>3.9E-2</v>
      </c>
      <c r="AA52">
        <v>498.33</v>
      </c>
      <c r="AB52">
        <v>0</v>
      </c>
      <c r="AC52">
        <v>0</v>
      </c>
      <c r="AD52">
        <v>0</v>
      </c>
      <c r="AE52">
        <v>79.099999999999994</v>
      </c>
      <c r="AF52">
        <v>0</v>
      </c>
      <c r="AG52">
        <v>0</v>
      </c>
      <c r="AH52">
        <v>0</v>
      </c>
      <c r="AI52">
        <v>6.3</v>
      </c>
      <c r="AJ52">
        <v>1</v>
      </c>
      <c r="AK52">
        <v>1</v>
      </c>
      <c r="AL52">
        <v>1</v>
      </c>
      <c r="AN52">
        <v>0</v>
      </c>
      <c r="AO52">
        <v>1</v>
      </c>
      <c r="AP52">
        <v>0</v>
      </c>
      <c r="AQ52">
        <v>0</v>
      </c>
      <c r="AR52">
        <v>0</v>
      </c>
      <c r="AS52" t="s">
        <v>3</v>
      </c>
      <c r="AT52">
        <v>3.9E-2</v>
      </c>
      <c r="AU52" t="s">
        <v>3</v>
      </c>
      <c r="AV52">
        <v>0</v>
      </c>
      <c r="AW52">
        <v>2</v>
      </c>
      <c r="AX52">
        <v>109128926</v>
      </c>
      <c r="AY52">
        <v>1</v>
      </c>
      <c r="AZ52">
        <v>0</v>
      </c>
      <c r="BA52">
        <v>52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X52">
        <f>Y52*Source!I68</f>
        <v>3.9E-2</v>
      </c>
      <c r="CY52">
        <f t="shared" ref="CY52:CY58" si="9">AA52</f>
        <v>498.33</v>
      </c>
      <c r="CZ52">
        <f t="shared" ref="CZ52:CZ58" si="10">AE52</f>
        <v>79.099999999999994</v>
      </c>
      <c r="DA52">
        <f t="shared" ref="DA52:DA58" si="11">AI52</f>
        <v>6.3</v>
      </c>
      <c r="DB52">
        <f t="shared" ref="DB52:DB58" si="12">ROUND(ROUND(AT52*CZ52,2),6)</f>
        <v>3.08</v>
      </c>
      <c r="DC52">
        <f t="shared" ref="DC52:DC58" si="13">ROUND(ROUND(AT52*AG52,2),6)</f>
        <v>0</v>
      </c>
    </row>
    <row r="53" spans="1:107" x14ac:dyDescent="0.2">
      <c r="A53">
        <f>ROW(Source!A68)</f>
        <v>68</v>
      </c>
      <c r="B53">
        <v>109128457</v>
      </c>
      <c r="C53">
        <v>109128906</v>
      </c>
      <c r="D53">
        <v>76370015</v>
      </c>
      <c r="E53">
        <v>1</v>
      </c>
      <c r="F53">
        <v>1</v>
      </c>
      <c r="G53">
        <v>1</v>
      </c>
      <c r="H53">
        <v>3</v>
      </c>
      <c r="I53" t="s">
        <v>369</v>
      </c>
      <c r="J53" t="s">
        <v>370</v>
      </c>
      <c r="K53" t="s">
        <v>371</v>
      </c>
      <c r="L53">
        <v>1348</v>
      </c>
      <c r="N53">
        <v>1009</v>
      </c>
      <c r="O53" t="s">
        <v>372</v>
      </c>
      <c r="P53" t="s">
        <v>372</v>
      </c>
      <c r="Q53">
        <v>1000</v>
      </c>
      <c r="W53">
        <v>0</v>
      </c>
      <c r="X53">
        <v>-1452013394</v>
      </c>
      <c r="Y53">
        <v>8.9999999999999993E-3</v>
      </c>
      <c r="AA53">
        <v>89850.18</v>
      </c>
      <c r="AB53">
        <v>0</v>
      </c>
      <c r="AC53">
        <v>0</v>
      </c>
      <c r="AD53">
        <v>0</v>
      </c>
      <c r="AE53">
        <v>5000.01</v>
      </c>
      <c r="AF53">
        <v>0</v>
      </c>
      <c r="AG53">
        <v>0</v>
      </c>
      <c r="AH53">
        <v>0</v>
      </c>
      <c r="AI53">
        <v>17.97</v>
      </c>
      <c r="AJ53">
        <v>1</v>
      </c>
      <c r="AK53">
        <v>1</v>
      </c>
      <c r="AL53">
        <v>1</v>
      </c>
      <c r="AN53">
        <v>0</v>
      </c>
      <c r="AO53">
        <v>1</v>
      </c>
      <c r="AP53">
        <v>0</v>
      </c>
      <c r="AQ53">
        <v>0</v>
      </c>
      <c r="AR53">
        <v>0</v>
      </c>
      <c r="AS53" t="s">
        <v>3</v>
      </c>
      <c r="AT53">
        <v>8.9999999999999993E-3</v>
      </c>
      <c r="AU53" t="s">
        <v>3</v>
      </c>
      <c r="AV53">
        <v>0</v>
      </c>
      <c r="AW53">
        <v>2</v>
      </c>
      <c r="AX53">
        <v>109128927</v>
      </c>
      <c r="AY53">
        <v>1</v>
      </c>
      <c r="AZ53">
        <v>0</v>
      </c>
      <c r="BA53">
        <v>53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X53">
        <f>Y53*Source!I68</f>
        <v>8.9999999999999993E-3</v>
      </c>
      <c r="CY53">
        <f t="shared" si="9"/>
        <v>89850.18</v>
      </c>
      <c r="CZ53">
        <f t="shared" si="10"/>
        <v>5000.01</v>
      </c>
      <c r="DA53">
        <f t="shared" si="11"/>
        <v>17.97</v>
      </c>
      <c r="DB53">
        <f t="shared" si="12"/>
        <v>45</v>
      </c>
      <c r="DC53">
        <f t="shared" si="13"/>
        <v>0</v>
      </c>
    </row>
    <row r="54" spans="1:107" x14ac:dyDescent="0.2">
      <c r="A54">
        <f>ROW(Source!A68)</f>
        <v>68</v>
      </c>
      <c r="B54">
        <v>109128457</v>
      </c>
      <c r="C54">
        <v>109128906</v>
      </c>
      <c r="D54">
        <v>76370161</v>
      </c>
      <c r="E54">
        <v>1</v>
      </c>
      <c r="F54">
        <v>1</v>
      </c>
      <c r="G54">
        <v>1</v>
      </c>
      <c r="H54">
        <v>3</v>
      </c>
      <c r="I54" t="s">
        <v>373</v>
      </c>
      <c r="J54" t="s">
        <v>374</v>
      </c>
      <c r="K54" t="s">
        <v>375</v>
      </c>
      <c r="L54">
        <v>1346</v>
      </c>
      <c r="N54">
        <v>1009</v>
      </c>
      <c r="O54" t="s">
        <v>347</v>
      </c>
      <c r="P54" t="s">
        <v>347</v>
      </c>
      <c r="Q54">
        <v>1</v>
      </c>
      <c r="W54">
        <v>0</v>
      </c>
      <c r="X54">
        <v>-1805966371</v>
      </c>
      <c r="Y54">
        <v>0.15</v>
      </c>
      <c r="AA54">
        <v>93.87</v>
      </c>
      <c r="AB54">
        <v>0</v>
      </c>
      <c r="AC54">
        <v>0</v>
      </c>
      <c r="AD54">
        <v>0</v>
      </c>
      <c r="AE54">
        <v>14.31</v>
      </c>
      <c r="AF54">
        <v>0</v>
      </c>
      <c r="AG54">
        <v>0</v>
      </c>
      <c r="AH54">
        <v>0</v>
      </c>
      <c r="AI54">
        <v>6.56</v>
      </c>
      <c r="AJ54">
        <v>1</v>
      </c>
      <c r="AK54">
        <v>1</v>
      </c>
      <c r="AL54">
        <v>1</v>
      </c>
      <c r="AN54">
        <v>0</v>
      </c>
      <c r="AO54">
        <v>1</v>
      </c>
      <c r="AP54">
        <v>0</v>
      </c>
      <c r="AQ54">
        <v>0</v>
      </c>
      <c r="AR54">
        <v>0</v>
      </c>
      <c r="AS54" t="s">
        <v>3</v>
      </c>
      <c r="AT54">
        <v>0.15</v>
      </c>
      <c r="AU54" t="s">
        <v>3</v>
      </c>
      <c r="AV54">
        <v>0</v>
      </c>
      <c r="AW54">
        <v>2</v>
      </c>
      <c r="AX54">
        <v>109128928</v>
      </c>
      <c r="AY54">
        <v>1</v>
      </c>
      <c r="AZ54">
        <v>0</v>
      </c>
      <c r="BA54">
        <v>54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X54">
        <f>Y54*Source!I68</f>
        <v>0.15</v>
      </c>
      <c r="CY54">
        <f t="shared" si="9"/>
        <v>93.87</v>
      </c>
      <c r="CZ54">
        <f t="shared" si="10"/>
        <v>14.31</v>
      </c>
      <c r="DA54">
        <f t="shared" si="11"/>
        <v>6.56</v>
      </c>
      <c r="DB54">
        <f t="shared" si="12"/>
        <v>2.15</v>
      </c>
      <c r="DC54">
        <f t="shared" si="13"/>
        <v>0</v>
      </c>
    </row>
    <row r="55" spans="1:107" x14ac:dyDescent="0.2">
      <c r="A55">
        <f>ROW(Source!A68)</f>
        <v>68</v>
      </c>
      <c r="B55">
        <v>109128457</v>
      </c>
      <c r="C55">
        <v>109128906</v>
      </c>
      <c r="D55">
        <v>76370199</v>
      </c>
      <c r="E55">
        <v>1</v>
      </c>
      <c r="F55">
        <v>1</v>
      </c>
      <c r="G55">
        <v>1</v>
      </c>
      <c r="H55">
        <v>3</v>
      </c>
      <c r="I55" t="s">
        <v>376</v>
      </c>
      <c r="J55" t="s">
        <v>377</v>
      </c>
      <c r="K55" t="s">
        <v>378</v>
      </c>
      <c r="L55">
        <v>1346</v>
      </c>
      <c r="N55">
        <v>1009</v>
      </c>
      <c r="O55" t="s">
        <v>347</v>
      </c>
      <c r="P55" t="s">
        <v>347</v>
      </c>
      <c r="Q55">
        <v>1</v>
      </c>
      <c r="W55">
        <v>0</v>
      </c>
      <c r="X55">
        <v>30920770</v>
      </c>
      <c r="Y55">
        <v>14.9</v>
      </c>
      <c r="AA55">
        <v>83.44</v>
      </c>
      <c r="AB55">
        <v>0</v>
      </c>
      <c r="AC55">
        <v>0</v>
      </c>
      <c r="AD55">
        <v>0</v>
      </c>
      <c r="AE55">
        <v>9.0399999999999991</v>
      </c>
      <c r="AF55">
        <v>0</v>
      </c>
      <c r="AG55">
        <v>0</v>
      </c>
      <c r="AH55">
        <v>0</v>
      </c>
      <c r="AI55">
        <v>9.23</v>
      </c>
      <c r="AJ55">
        <v>1</v>
      </c>
      <c r="AK55">
        <v>1</v>
      </c>
      <c r="AL55">
        <v>1</v>
      </c>
      <c r="AN55">
        <v>0</v>
      </c>
      <c r="AO55">
        <v>1</v>
      </c>
      <c r="AP55">
        <v>0</v>
      </c>
      <c r="AQ55">
        <v>0</v>
      </c>
      <c r="AR55">
        <v>0</v>
      </c>
      <c r="AS55" t="s">
        <v>3</v>
      </c>
      <c r="AT55">
        <v>14.9</v>
      </c>
      <c r="AU55" t="s">
        <v>3</v>
      </c>
      <c r="AV55">
        <v>0</v>
      </c>
      <c r="AW55">
        <v>2</v>
      </c>
      <c r="AX55">
        <v>109128929</v>
      </c>
      <c r="AY55">
        <v>1</v>
      </c>
      <c r="AZ55">
        <v>0</v>
      </c>
      <c r="BA55">
        <v>55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X55">
        <f>Y55*Source!I68</f>
        <v>14.9</v>
      </c>
      <c r="CY55">
        <f t="shared" si="9"/>
        <v>83.44</v>
      </c>
      <c r="CZ55">
        <f t="shared" si="10"/>
        <v>9.0399999999999991</v>
      </c>
      <c r="DA55">
        <f t="shared" si="11"/>
        <v>9.23</v>
      </c>
      <c r="DB55">
        <f t="shared" si="12"/>
        <v>134.69999999999999</v>
      </c>
      <c r="DC55">
        <f t="shared" si="13"/>
        <v>0</v>
      </c>
    </row>
    <row r="56" spans="1:107" x14ac:dyDescent="0.2">
      <c r="A56">
        <f>ROW(Source!A68)</f>
        <v>68</v>
      </c>
      <c r="B56">
        <v>109128457</v>
      </c>
      <c r="C56">
        <v>109128906</v>
      </c>
      <c r="D56">
        <v>76370338</v>
      </c>
      <c r="E56">
        <v>1</v>
      </c>
      <c r="F56">
        <v>1</v>
      </c>
      <c r="G56">
        <v>1</v>
      </c>
      <c r="H56">
        <v>3</v>
      </c>
      <c r="I56" t="s">
        <v>379</v>
      </c>
      <c r="J56" t="s">
        <v>380</v>
      </c>
      <c r="K56" t="s">
        <v>381</v>
      </c>
      <c r="L56">
        <v>1346</v>
      </c>
      <c r="N56">
        <v>1009</v>
      </c>
      <c r="O56" t="s">
        <v>347</v>
      </c>
      <c r="P56" t="s">
        <v>347</v>
      </c>
      <c r="Q56">
        <v>1</v>
      </c>
      <c r="W56">
        <v>0</v>
      </c>
      <c r="X56">
        <v>-1768004575</v>
      </c>
      <c r="Y56">
        <v>1.2</v>
      </c>
      <c r="AA56">
        <v>66.23</v>
      </c>
      <c r="AB56">
        <v>0</v>
      </c>
      <c r="AC56">
        <v>0</v>
      </c>
      <c r="AD56">
        <v>0</v>
      </c>
      <c r="AE56">
        <v>28.67</v>
      </c>
      <c r="AF56">
        <v>0</v>
      </c>
      <c r="AG56">
        <v>0</v>
      </c>
      <c r="AH56">
        <v>0</v>
      </c>
      <c r="AI56">
        <v>2.31</v>
      </c>
      <c r="AJ56">
        <v>1</v>
      </c>
      <c r="AK56">
        <v>1</v>
      </c>
      <c r="AL56">
        <v>1</v>
      </c>
      <c r="AN56">
        <v>0</v>
      </c>
      <c r="AO56">
        <v>1</v>
      </c>
      <c r="AP56">
        <v>0</v>
      </c>
      <c r="AQ56">
        <v>0</v>
      </c>
      <c r="AR56">
        <v>0</v>
      </c>
      <c r="AS56" t="s">
        <v>3</v>
      </c>
      <c r="AT56">
        <v>1.2</v>
      </c>
      <c r="AU56" t="s">
        <v>3</v>
      </c>
      <c r="AV56">
        <v>0</v>
      </c>
      <c r="AW56">
        <v>2</v>
      </c>
      <c r="AX56">
        <v>109128930</v>
      </c>
      <c r="AY56">
        <v>1</v>
      </c>
      <c r="AZ56">
        <v>0</v>
      </c>
      <c r="BA56">
        <v>56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X56">
        <f>Y56*Source!I68</f>
        <v>1.2</v>
      </c>
      <c r="CY56">
        <f t="shared" si="9"/>
        <v>66.23</v>
      </c>
      <c r="CZ56">
        <f t="shared" si="10"/>
        <v>28.67</v>
      </c>
      <c r="DA56">
        <f t="shared" si="11"/>
        <v>2.31</v>
      </c>
      <c r="DB56">
        <f t="shared" si="12"/>
        <v>34.4</v>
      </c>
      <c r="DC56">
        <f t="shared" si="13"/>
        <v>0</v>
      </c>
    </row>
    <row r="57" spans="1:107" x14ac:dyDescent="0.2">
      <c r="A57">
        <f>ROW(Source!A68)</f>
        <v>68</v>
      </c>
      <c r="B57">
        <v>109128457</v>
      </c>
      <c r="C57">
        <v>109128906</v>
      </c>
      <c r="D57">
        <v>76370515</v>
      </c>
      <c r="E57">
        <v>1</v>
      </c>
      <c r="F57">
        <v>1</v>
      </c>
      <c r="G57">
        <v>1</v>
      </c>
      <c r="H57">
        <v>3</v>
      </c>
      <c r="I57" t="s">
        <v>382</v>
      </c>
      <c r="J57" t="s">
        <v>383</v>
      </c>
      <c r="K57" t="s">
        <v>384</v>
      </c>
      <c r="L57">
        <v>1348</v>
      </c>
      <c r="N57">
        <v>1009</v>
      </c>
      <c r="O57" t="s">
        <v>372</v>
      </c>
      <c r="P57" t="s">
        <v>372</v>
      </c>
      <c r="Q57">
        <v>1000</v>
      </c>
      <c r="W57">
        <v>0</v>
      </c>
      <c r="X57">
        <v>1582609659</v>
      </c>
      <c r="Y57">
        <v>1.4999999999999999E-4</v>
      </c>
      <c r="AA57">
        <v>114275.07</v>
      </c>
      <c r="AB57">
        <v>0</v>
      </c>
      <c r="AC57">
        <v>0</v>
      </c>
      <c r="AD57">
        <v>0</v>
      </c>
      <c r="AE57">
        <v>17500.009999999998</v>
      </c>
      <c r="AF57">
        <v>0</v>
      </c>
      <c r="AG57">
        <v>0</v>
      </c>
      <c r="AH57">
        <v>0</v>
      </c>
      <c r="AI57">
        <v>6.53</v>
      </c>
      <c r="AJ57">
        <v>1</v>
      </c>
      <c r="AK57">
        <v>1</v>
      </c>
      <c r="AL57">
        <v>1</v>
      </c>
      <c r="AN57">
        <v>0</v>
      </c>
      <c r="AO57">
        <v>1</v>
      </c>
      <c r="AP57">
        <v>0</v>
      </c>
      <c r="AQ57">
        <v>0</v>
      </c>
      <c r="AR57">
        <v>0</v>
      </c>
      <c r="AS57" t="s">
        <v>3</v>
      </c>
      <c r="AT57">
        <v>1.4999999999999999E-4</v>
      </c>
      <c r="AU57" t="s">
        <v>3</v>
      </c>
      <c r="AV57">
        <v>0</v>
      </c>
      <c r="AW57">
        <v>2</v>
      </c>
      <c r="AX57">
        <v>109128931</v>
      </c>
      <c r="AY57">
        <v>1</v>
      </c>
      <c r="AZ57">
        <v>0</v>
      </c>
      <c r="BA57">
        <v>57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X57">
        <f>Y57*Source!I68</f>
        <v>1.4999999999999999E-4</v>
      </c>
      <c r="CY57">
        <f t="shared" si="9"/>
        <v>114275.07</v>
      </c>
      <c r="CZ57">
        <f t="shared" si="10"/>
        <v>17500.009999999998</v>
      </c>
      <c r="DA57">
        <f t="shared" si="11"/>
        <v>6.53</v>
      </c>
      <c r="DB57">
        <f t="shared" si="12"/>
        <v>2.63</v>
      </c>
      <c r="DC57">
        <f t="shared" si="13"/>
        <v>0</v>
      </c>
    </row>
    <row r="58" spans="1:107" x14ac:dyDescent="0.2">
      <c r="A58">
        <f>ROW(Source!A68)</f>
        <v>68</v>
      </c>
      <c r="B58">
        <v>109128457</v>
      </c>
      <c r="C58">
        <v>109128906</v>
      </c>
      <c r="D58">
        <v>76432106</v>
      </c>
      <c r="E58">
        <v>1</v>
      </c>
      <c r="F58">
        <v>1</v>
      </c>
      <c r="G58">
        <v>1</v>
      </c>
      <c r="H58">
        <v>3</v>
      </c>
      <c r="I58" t="s">
        <v>348</v>
      </c>
      <c r="J58" t="s">
        <v>349</v>
      </c>
      <c r="K58" t="s">
        <v>350</v>
      </c>
      <c r="L58">
        <v>1374</v>
      </c>
      <c r="N58">
        <v>1013</v>
      </c>
      <c r="O58" t="s">
        <v>351</v>
      </c>
      <c r="P58" t="s">
        <v>351</v>
      </c>
      <c r="Q58">
        <v>1</v>
      </c>
      <c r="W58">
        <v>0</v>
      </c>
      <c r="X58">
        <v>-915781824</v>
      </c>
      <c r="Y58">
        <v>2.48</v>
      </c>
      <c r="AA58">
        <v>7.53</v>
      </c>
      <c r="AB58">
        <v>0</v>
      </c>
      <c r="AC58">
        <v>0</v>
      </c>
      <c r="AD58">
        <v>0</v>
      </c>
      <c r="AE58">
        <v>1</v>
      </c>
      <c r="AF58">
        <v>0</v>
      </c>
      <c r="AG58">
        <v>0</v>
      </c>
      <c r="AH58">
        <v>0</v>
      </c>
      <c r="AI58">
        <v>7.53</v>
      </c>
      <c r="AJ58">
        <v>1</v>
      </c>
      <c r="AK58">
        <v>1</v>
      </c>
      <c r="AL58">
        <v>1</v>
      </c>
      <c r="AN58">
        <v>0</v>
      </c>
      <c r="AO58">
        <v>1</v>
      </c>
      <c r="AP58">
        <v>0</v>
      </c>
      <c r="AQ58">
        <v>0</v>
      </c>
      <c r="AR58">
        <v>0</v>
      </c>
      <c r="AS58" t="s">
        <v>3</v>
      </c>
      <c r="AT58">
        <v>2.48</v>
      </c>
      <c r="AU58" t="s">
        <v>3</v>
      </c>
      <c r="AV58">
        <v>0</v>
      </c>
      <c r="AW58">
        <v>2</v>
      </c>
      <c r="AX58">
        <v>109128932</v>
      </c>
      <c r="AY58">
        <v>1</v>
      </c>
      <c r="AZ58">
        <v>0</v>
      </c>
      <c r="BA58">
        <v>58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X58">
        <f>Y58*Source!I68</f>
        <v>2.48</v>
      </c>
      <c r="CY58">
        <f t="shared" si="9"/>
        <v>7.53</v>
      </c>
      <c r="CZ58">
        <f t="shared" si="10"/>
        <v>1</v>
      </c>
      <c r="DA58">
        <f t="shared" si="11"/>
        <v>7.53</v>
      </c>
      <c r="DB58">
        <f t="shared" si="12"/>
        <v>2.48</v>
      </c>
      <c r="DC58">
        <f t="shared" si="13"/>
        <v>0</v>
      </c>
    </row>
    <row r="59" spans="1:107" x14ac:dyDescent="0.2">
      <c r="A59">
        <f>ROW(Source!A104)</f>
        <v>104</v>
      </c>
      <c r="B59">
        <v>109128457</v>
      </c>
      <c r="C59">
        <v>109128933</v>
      </c>
      <c r="D59">
        <v>76739567</v>
      </c>
      <c r="E59">
        <v>1</v>
      </c>
      <c r="F59">
        <v>1</v>
      </c>
      <c r="G59">
        <v>1</v>
      </c>
      <c r="H59">
        <v>1</v>
      </c>
      <c r="I59" t="s">
        <v>385</v>
      </c>
      <c r="J59" t="s">
        <v>3</v>
      </c>
      <c r="K59" t="s">
        <v>386</v>
      </c>
      <c r="L59">
        <v>1369</v>
      </c>
      <c r="N59">
        <v>1013</v>
      </c>
      <c r="O59" t="s">
        <v>331</v>
      </c>
      <c r="P59" t="s">
        <v>331</v>
      </c>
      <c r="Q59">
        <v>1</v>
      </c>
      <c r="W59">
        <v>0</v>
      </c>
      <c r="X59">
        <v>743550347</v>
      </c>
      <c r="Y59">
        <v>6.998400000000002</v>
      </c>
      <c r="AA59">
        <v>0</v>
      </c>
      <c r="AB59">
        <v>0</v>
      </c>
      <c r="AC59">
        <v>0</v>
      </c>
      <c r="AD59">
        <v>15.49</v>
      </c>
      <c r="AE59">
        <v>0</v>
      </c>
      <c r="AF59">
        <v>0</v>
      </c>
      <c r="AG59">
        <v>0</v>
      </c>
      <c r="AH59">
        <v>15.49</v>
      </c>
      <c r="AI59">
        <v>1</v>
      </c>
      <c r="AJ59">
        <v>1</v>
      </c>
      <c r="AK59">
        <v>1</v>
      </c>
      <c r="AL59">
        <v>1</v>
      </c>
      <c r="AN59">
        <v>0</v>
      </c>
      <c r="AO59">
        <v>1</v>
      </c>
      <c r="AP59">
        <v>1</v>
      </c>
      <c r="AQ59">
        <v>0</v>
      </c>
      <c r="AR59">
        <v>0</v>
      </c>
      <c r="AS59" t="s">
        <v>3</v>
      </c>
      <c r="AT59">
        <v>6.48</v>
      </c>
      <c r="AU59" t="s">
        <v>96</v>
      </c>
      <c r="AV59">
        <v>1</v>
      </c>
      <c r="AW59">
        <v>2</v>
      </c>
      <c r="AX59">
        <v>109128936</v>
      </c>
      <c r="AY59">
        <v>1</v>
      </c>
      <c r="AZ59">
        <v>0</v>
      </c>
      <c r="BA59">
        <v>59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X59">
        <f>Y59*Source!I104</f>
        <v>6.998400000000002</v>
      </c>
      <c r="CY59">
        <f t="shared" ref="CY59:CY90" si="14">AD59</f>
        <v>15.49</v>
      </c>
      <c r="CZ59">
        <f t="shared" ref="CZ59:CZ90" si="15">AH59</f>
        <v>15.49</v>
      </c>
      <c r="DA59">
        <f t="shared" ref="DA59:DA90" si="16">AL59</f>
        <v>1</v>
      </c>
      <c r="DB59">
        <f t="shared" ref="DB59:DB90" si="17">ROUND(((ROUND(AT59*CZ59,2)*0.8)*1.35),6)</f>
        <v>108.4104</v>
      </c>
      <c r="DC59">
        <f t="shared" ref="DC59:DC90" si="18">ROUND(((ROUND(AT59*AG59,2)*0.8)*1.35),6)</f>
        <v>0</v>
      </c>
    </row>
    <row r="60" spans="1:107" x14ac:dyDescent="0.2">
      <c r="A60">
        <f>ROW(Source!A104)</f>
        <v>104</v>
      </c>
      <c r="B60">
        <v>109128457</v>
      </c>
      <c r="C60">
        <v>109128933</v>
      </c>
      <c r="D60">
        <v>76739569</v>
      </c>
      <c r="E60">
        <v>1</v>
      </c>
      <c r="F60">
        <v>1</v>
      </c>
      <c r="G60">
        <v>1</v>
      </c>
      <c r="H60">
        <v>1</v>
      </c>
      <c r="I60" t="s">
        <v>387</v>
      </c>
      <c r="J60" t="s">
        <v>3</v>
      </c>
      <c r="K60" t="s">
        <v>388</v>
      </c>
      <c r="L60">
        <v>1369</v>
      </c>
      <c r="N60">
        <v>1013</v>
      </c>
      <c r="O60" t="s">
        <v>331</v>
      </c>
      <c r="P60" t="s">
        <v>331</v>
      </c>
      <c r="Q60">
        <v>1</v>
      </c>
      <c r="W60">
        <v>0</v>
      </c>
      <c r="X60">
        <v>868395144</v>
      </c>
      <c r="Y60">
        <v>4.6656000000000004</v>
      </c>
      <c r="AA60">
        <v>0</v>
      </c>
      <c r="AB60">
        <v>0</v>
      </c>
      <c r="AC60">
        <v>0</v>
      </c>
      <c r="AD60">
        <v>9.17</v>
      </c>
      <c r="AE60">
        <v>0</v>
      </c>
      <c r="AF60">
        <v>0</v>
      </c>
      <c r="AG60">
        <v>0</v>
      </c>
      <c r="AH60">
        <v>9.17</v>
      </c>
      <c r="AI60">
        <v>1</v>
      </c>
      <c r="AJ60">
        <v>1</v>
      </c>
      <c r="AK60">
        <v>1</v>
      </c>
      <c r="AL60">
        <v>1</v>
      </c>
      <c r="AN60">
        <v>0</v>
      </c>
      <c r="AO60">
        <v>1</v>
      </c>
      <c r="AP60">
        <v>1</v>
      </c>
      <c r="AQ60">
        <v>0</v>
      </c>
      <c r="AR60">
        <v>0</v>
      </c>
      <c r="AS60" t="s">
        <v>3</v>
      </c>
      <c r="AT60">
        <v>4.32</v>
      </c>
      <c r="AU60" t="s">
        <v>96</v>
      </c>
      <c r="AV60">
        <v>1</v>
      </c>
      <c r="AW60">
        <v>2</v>
      </c>
      <c r="AX60">
        <v>109128937</v>
      </c>
      <c r="AY60">
        <v>1</v>
      </c>
      <c r="AZ60">
        <v>0</v>
      </c>
      <c r="BA60">
        <v>60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X60">
        <f>Y60*Source!I104</f>
        <v>4.6656000000000004</v>
      </c>
      <c r="CY60">
        <f t="shared" si="14"/>
        <v>9.17</v>
      </c>
      <c r="CZ60">
        <f t="shared" si="15"/>
        <v>9.17</v>
      </c>
      <c r="DA60">
        <f t="shared" si="16"/>
        <v>1</v>
      </c>
      <c r="DB60">
        <f t="shared" si="17"/>
        <v>42.778799999999997</v>
      </c>
      <c r="DC60">
        <f t="shared" si="18"/>
        <v>0</v>
      </c>
    </row>
    <row r="61" spans="1:107" x14ac:dyDescent="0.2">
      <c r="A61">
        <f>ROW(Source!A105)</f>
        <v>105</v>
      </c>
      <c r="B61">
        <v>109128457</v>
      </c>
      <c r="C61">
        <v>109128938</v>
      </c>
      <c r="D61">
        <v>76739618</v>
      </c>
      <c r="E61">
        <v>1</v>
      </c>
      <c r="F61">
        <v>1</v>
      </c>
      <c r="G61">
        <v>1</v>
      </c>
      <c r="H61">
        <v>1</v>
      </c>
      <c r="I61" t="s">
        <v>389</v>
      </c>
      <c r="J61" t="s">
        <v>3</v>
      </c>
      <c r="K61" t="s">
        <v>390</v>
      </c>
      <c r="L61">
        <v>1369</v>
      </c>
      <c r="N61">
        <v>1013</v>
      </c>
      <c r="O61" t="s">
        <v>331</v>
      </c>
      <c r="P61" t="s">
        <v>331</v>
      </c>
      <c r="Q61">
        <v>1</v>
      </c>
      <c r="W61">
        <v>0</v>
      </c>
      <c r="X61">
        <v>-1607602112</v>
      </c>
      <c r="Y61">
        <v>7.5815999999999999</v>
      </c>
      <c r="AA61">
        <v>0</v>
      </c>
      <c r="AB61">
        <v>0</v>
      </c>
      <c r="AC61">
        <v>0</v>
      </c>
      <c r="AD61">
        <v>14.09</v>
      </c>
      <c r="AE61">
        <v>0</v>
      </c>
      <c r="AF61">
        <v>0</v>
      </c>
      <c r="AG61">
        <v>0</v>
      </c>
      <c r="AH61">
        <v>14.09</v>
      </c>
      <c r="AI61">
        <v>1</v>
      </c>
      <c r="AJ61">
        <v>1</v>
      </c>
      <c r="AK61">
        <v>1</v>
      </c>
      <c r="AL61">
        <v>1</v>
      </c>
      <c r="AN61">
        <v>0</v>
      </c>
      <c r="AO61">
        <v>1</v>
      </c>
      <c r="AP61">
        <v>1</v>
      </c>
      <c r="AQ61">
        <v>0</v>
      </c>
      <c r="AR61">
        <v>0</v>
      </c>
      <c r="AS61" t="s">
        <v>3</v>
      </c>
      <c r="AT61">
        <v>7.02</v>
      </c>
      <c r="AU61" t="s">
        <v>96</v>
      </c>
      <c r="AV61">
        <v>1</v>
      </c>
      <c r="AW61">
        <v>2</v>
      </c>
      <c r="AX61">
        <v>109128941</v>
      </c>
      <c r="AY61">
        <v>1</v>
      </c>
      <c r="AZ61">
        <v>0</v>
      </c>
      <c r="BA61">
        <v>61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X61">
        <f>Y61*Source!I105</f>
        <v>7.5815999999999999</v>
      </c>
      <c r="CY61">
        <f t="shared" si="14"/>
        <v>14.09</v>
      </c>
      <c r="CZ61">
        <f t="shared" si="15"/>
        <v>14.09</v>
      </c>
      <c r="DA61">
        <f t="shared" si="16"/>
        <v>1</v>
      </c>
      <c r="DB61">
        <f t="shared" si="17"/>
        <v>106.8228</v>
      </c>
      <c r="DC61">
        <f t="shared" si="18"/>
        <v>0</v>
      </c>
    </row>
    <row r="62" spans="1:107" x14ac:dyDescent="0.2">
      <c r="A62">
        <f>ROW(Source!A105)</f>
        <v>105</v>
      </c>
      <c r="B62">
        <v>109128457</v>
      </c>
      <c r="C62">
        <v>109128938</v>
      </c>
      <c r="D62">
        <v>76739569</v>
      </c>
      <c r="E62">
        <v>1</v>
      </c>
      <c r="F62">
        <v>1</v>
      </c>
      <c r="G62">
        <v>1</v>
      </c>
      <c r="H62">
        <v>1</v>
      </c>
      <c r="I62" t="s">
        <v>387</v>
      </c>
      <c r="J62" t="s">
        <v>3</v>
      </c>
      <c r="K62" t="s">
        <v>388</v>
      </c>
      <c r="L62">
        <v>1369</v>
      </c>
      <c r="N62">
        <v>1013</v>
      </c>
      <c r="O62" t="s">
        <v>331</v>
      </c>
      <c r="P62" t="s">
        <v>331</v>
      </c>
      <c r="Q62">
        <v>1</v>
      </c>
      <c r="W62">
        <v>0</v>
      </c>
      <c r="X62">
        <v>868395144</v>
      </c>
      <c r="Y62">
        <v>5.0544000000000002</v>
      </c>
      <c r="AA62">
        <v>0</v>
      </c>
      <c r="AB62">
        <v>0</v>
      </c>
      <c r="AC62">
        <v>0</v>
      </c>
      <c r="AD62">
        <v>9.17</v>
      </c>
      <c r="AE62">
        <v>0</v>
      </c>
      <c r="AF62">
        <v>0</v>
      </c>
      <c r="AG62">
        <v>0</v>
      </c>
      <c r="AH62">
        <v>9.17</v>
      </c>
      <c r="AI62">
        <v>1</v>
      </c>
      <c r="AJ62">
        <v>1</v>
      </c>
      <c r="AK62">
        <v>1</v>
      </c>
      <c r="AL62">
        <v>1</v>
      </c>
      <c r="AN62">
        <v>0</v>
      </c>
      <c r="AO62">
        <v>1</v>
      </c>
      <c r="AP62">
        <v>1</v>
      </c>
      <c r="AQ62">
        <v>0</v>
      </c>
      <c r="AR62">
        <v>0</v>
      </c>
      <c r="AS62" t="s">
        <v>3</v>
      </c>
      <c r="AT62">
        <v>4.68</v>
      </c>
      <c r="AU62" t="s">
        <v>96</v>
      </c>
      <c r="AV62">
        <v>1</v>
      </c>
      <c r="AW62">
        <v>2</v>
      </c>
      <c r="AX62">
        <v>109128942</v>
      </c>
      <c r="AY62">
        <v>1</v>
      </c>
      <c r="AZ62">
        <v>0</v>
      </c>
      <c r="BA62">
        <v>62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X62">
        <f>Y62*Source!I105</f>
        <v>5.0544000000000002</v>
      </c>
      <c r="CY62">
        <f t="shared" si="14"/>
        <v>9.17</v>
      </c>
      <c r="CZ62">
        <f t="shared" si="15"/>
        <v>9.17</v>
      </c>
      <c r="DA62">
        <f t="shared" si="16"/>
        <v>1</v>
      </c>
      <c r="DB62">
        <f t="shared" si="17"/>
        <v>46.3536</v>
      </c>
      <c r="DC62">
        <f t="shared" si="18"/>
        <v>0</v>
      </c>
    </row>
    <row r="63" spans="1:107" x14ac:dyDescent="0.2">
      <c r="A63">
        <f>ROW(Source!A106)</f>
        <v>106</v>
      </c>
      <c r="B63">
        <v>109128457</v>
      </c>
      <c r="C63">
        <v>109128943</v>
      </c>
      <c r="D63">
        <v>76739814</v>
      </c>
      <c r="E63">
        <v>1</v>
      </c>
      <c r="F63">
        <v>1</v>
      </c>
      <c r="G63">
        <v>1</v>
      </c>
      <c r="H63">
        <v>1</v>
      </c>
      <c r="I63" t="s">
        <v>391</v>
      </c>
      <c r="J63" t="s">
        <v>3</v>
      </c>
      <c r="K63" t="s">
        <v>392</v>
      </c>
      <c r="L63">
        <v>1369</v>
      </c>
      <c r="N63">
        <v>1013</v>
      </c>
      <c r="O63" t="s">
        <v>331</v>
      </c>
      <c r="P63" t="s">
        <v>331</v>
      </c>
      <c r="Q63">
        <v>1</v>
      </c>
      <c r="W63">
        <v>0</v>
      </c>
      <c r="X63">
        <v>1377046079</v>
      </c>
      <c r="Y63">
        <v>1.1664000000000001</v>
      </c>
      <c r="AA63">
        <v>0</v>
      </c>
      <c r="AB63">
        <v>0</v>
      </c>
      <c r="AC63">
        <v>0</v>
      </c>
      <c r="AD63">
        <v>9.6199999999999992</v>
      </c>
      <c r="AE63">
        <v>0</v>
      </c>
      <c r="AF63">
        <v>0</v>
      </c>
      <c r="AG63">
        <v>0</v>
      </c>
      <c r="AH63">
        <v>9.6199999999999992</v>
      </c>
      <c r="AI63">
        <v>1</v>
      </c>
      <c r="AJ63">
        <v>1</v>
      </c>
      <c r="AK63">
        <v>1</v>
      </c>
      <c r="AL63">
        <v>1</v>
      </c>
      <c r="AN63">
        <v>0</v>
      </c>
      <c r="AO63">
        <v>1</v>
      </c>
      <c r="AP63">
        <v>1</v>
      </c>
      <c r="AQ63">
        <v>0</v>
      </c>
      <c r="AR63">
        <v>0</v>
      </c>
      <c r="AS63" t="s">
        <v>3</v>
      </c>
      <c r="AT63">
        <v>1.08</v>
      </c>
      <c r="AU63" t="s">
        <v>96</v>
      </c>
      <c r="AV63">
        <v>1</v>
      </c>
      <c r="AW63">
        <v>2</v>
      </c>
      <c r="AX63">
        <v>109128947</v>
      </c>
      <c r="AY63">
        <v>1</v>
      </c>
      <c r="AZ63">
        <v>0</v>
      </c>
      <c r="BA63">
        <v>63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X63">
        <f>Y63*Source!I106</f>
        <v>1.1664000000000001</v>
      </c>
      <c r="CY63">
        <f t="shared" si="14"/>
        <v>9.6199999999999992</v>
      </c>
      <c r="CZ63">
        <f t="shared" si="15"/>
        <v>9.6199999999999992</v>
      </c>
      <c r="DA63">
        <f t="shared" si="16"/>
        <v>1</v>
      </c>
      <c r="DB63">
        <f t="shared" si="17"/>
        <v>11.2212</v>
      </c>
      <c r="DC63">
        <f t="shared" si="18"/>
        <v>0</v>
      </c>
    </row>
    <row r="64" spans="1:107" x14ac:dyDescent="0.2">
      <c r="A64">
        <f>ROW(Source!A106)</f>
        <v>106</v>
      </c>
      <c r="B64">
        <v>109128457</v>
      </c>
      <c r="C64">
        <v>109128943</v>
      </c>
      <c r="D64">
        <v>76739618</v>
      </c>
      <c r="E64">
        <v>1</v>
      </c>
      <c r="F64">
        <v>1</v>
      </c>
      <c r="G64">
        <v>1</v>
      </c>
      <c r="H64">
        <v>1</v>
      </c>
      <c r="I64" t="s">
        <v>389</v>
      </c>
      <c r="J64" t="s">
        <v>3</v>
      </c>
      <c r="K64" t="s">
        <v>390</v>
      </c>
      <c r="L64">
        <v>1369</v>
      </c>
      <c r="N64">
        <v>1013</v>
      </c>
      <c r="O64" t="s">
        <v>331</v>
      </c>
      <c r="P64" t="s">
        <v>331</v>
      </c>
      <c r="Q64">
        <v>1</v>
      </c>
      <c r="W64">
        <v>0</v>
      </c>
      <c r="X64">
        <v>-1607602112</v>
      </c>
      <c r="Y64">
        <v>3.499200000000001</v>
      </c>
      <c r="AA64">
        <v>0</v>
      </c>
      <c r="AB64">
        <v>0</v>
      </c>
      <c r="AC64">
        <v>0</v>
      </c>
      <c r="AD64">
        <v>14.09</v>
      </c>
      <c r="AE64">
        <v>0</v>
      </c>
      <c r="AF64">
        <v>0</v>
      </c>
      <c r="AG64">
        <v>0</v>
      </c>
      <c r="AH64">
        <v>14.09</v>
      </c>
      <c r="AI64">
        <v>1</v>
      </c>
      <c r="AJ64">
        <v>1</v>
      </c>
      <c r="AK64">
        <v>1</v>
      </c>
      <c r="AL64">
        <v>1</v>
      </c>
      <c r="AN64">
        <v>0</v>
      </c>
      <c r="AO64">
        <v>1</v>
      </c>
      <c r="AP64">
        <v>1</v>
      </c>
      <c r="AQ64">
        <v>0</v>
      </c>
      <c r="AR64">
        <v>0</v>
      </c>
      <c r="AS64" t="s">
        <v>3</v>
      </c>
      <c r="AT64">
        <v>3.24</v>
      </c>
      <c r="AU64" t="s">
        <v>96</v>
      </c>
      <c r="AV64">
        <v>1</v>
      </c>
      <c r="AW64">
        <v>2</v>
      </c>
      <c r="AX64">
        <v>109128948</v>
      </c>
      <c r="AY64">
        <v>1</v>
      </c>
      <c r="AZ64">
        <v>0</v>
      </c>
      <c r="BA64">
        <v>64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X64">
        <f>Y64*Source!I106</f>
        <v>3.499200000000001</v>
      </c>
      <c r="CY64">
        <f t="shared" si="14"/>
        <v>14.09</v>
      </c>
      <c r="CZ64">
        <f t="shared" si="15"/>
        <v>14.09</v>
      </c>
      <c r="DA64">
        <f t="shared" si="16"/>
        <v>1</v>
      </c>
      <c r="DB64">
        <f t="shared" si="17"/>
        <v>49.302</v>
      </c>
      <c r="DC64">
        <f t="shared" si="18"/>
        <v>0</v>
      </c>
    </row>
    <row r="65" spans="1:107" x14ac:dyDescent="0.2">
      <c r="A65">
        <f>ROW(Source!A106)</f>
        <v>106</v>
      </c>
      <c r="B65">
        <v>109128457</v>
      </c>
      <c r="C65">
        <v>109128943</v>
      </c>
      <c r="D65">
        <v>76739569</v>
      </c>
      <c r="E65">
        <v>1</v>
      </c>
      <c r="F65">
        <v>1</v>
      </c>
      <c r="G65">
        <v>1</v>
      </c>
      <c r="H65">
        <v>1</v>
      </c>
      <c r="I65" t="s">
        <v>387</v>
      </c>
      <c r="J65" t="s">
        <v>3</v>
      </c>
      <c r="K65" t="s">
        <v>388</v>
      </c>
      <c r="L65">
        <v>1369</v>
      </c>
      <c r="N65">
        <v>1013</v>
      </c>
      <c r="O65" t="s">
        <v>331</v>
      </c>
      <c r="P65" t="s">
        <v>331</v>
      </c>
      <c r="Q65">
        <v>1</v>
      </c>
      <c r="W65">
        <v>0</v>
      </c>
      <c r="X65">
        <v>868395144</v>
      </c>
      <c r="Y65">
        <v>1.1664000000000001</v>
      </c>
      <c r="AA65">
        <v>0</v>
      </c>
      <c r="AB65">
        <v>0</v>
      </c>
      <c r="AC65">
        <v>0</v>
      </c>
      <c r="AD65">
        <v>9.17</v>
      </c>
      <c r="AE65">
        <v>0</v>
      </c>
      <c r="AF65">
        <v>0</v>
      </c>
      <c r="AG65">
        <v>0</v>
      </c>
      <c r="AH65">
        <v>9.17</v>
      </c>
      <c r="AI65">
        <v>1</v>
      </c>
      <c r="AJ65">
        <v>1</v>
      </c>
      <c r="AK65">
        <v>1</v>
      </c>
      <c r="AL65">
        <v>1</v>
      </c>
      <c r="AN65">
        <v>0</v>
      </c>
      <c r="AO65">
        <v>1</v>
      </c>
      <c r="AP65">
        <v>1</v>
      </c>
      <c r="AQ65">
        <v>0</v>
      </c>
      <c r="AR65">
        <v>0</v>
      </c>
      <c r="AS65" t="s">
        <v>3</v>
      </c>
      <c r="AT65">
        <v>1.08</v>
      </c>
      <c r="AU65" t="s">
        <v>96</v>
      </c>
      <c r="AV65">
        <v>1</v>
      </c>
      <c r="AW65">
        <v>2</v>
      </c>
      <c r="AX65">
        <v>109128949</v>
      </c>
      <c r="AY65">
        <v>1</v>
      </c>
      <c r="AZ65">
        <v>0</v>
      </c>
      <c r="BA65">
        <v>65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X65">
        <f>Y65*Source!I106</f>
        <v>1.1664000000000001</v>
      </c>
      <c r="CY65">
        <f t="shared" si="14"/>
        <v>9.17</v>
      </c>
      <c r="CZ65">
        <f t="shared" si="15"/>
        <v>9.17</v>
      </c>
      <c r="DA65">
        <f t="shared" si="16"/>
        <v>1</v>
      </c>
      <c r="DB65">
        <f t="shared" si="17"/>
        <v>10.692</v>
      </c>
      <c r="DC65">
        <f t="shared" si="18"/>
        <v>0</v>
      </c>
    </row>
    <row r="66" spans="1:107" x14ac:dyDescent="0.2">
      <c r="A66">
        <f>ROW(Source!A107)</f>
        <v>107</v>
      </c>
      <c r="B66">
        <v>109128457</v>
      </c>
      <c r="C66">
        <v>109128950</v>
      </c>
      <c r="D66">
        <v>76740528</v>
      </c>
      <c r="E66">
        <v>1</v>
      </c>
      <c r="F66">
        <v>1</v>
      </c>
      <c r="G66">
        <v>1</v>
      </c>
      <c r="H66">
        <v>1</v>
      </c>
      <c r="I66" t="s">
        <v>393</v>
      </c>
      <c r="J66" t="s">
        <v>3</v>
      </c>
      <c r="K66" t="s">
        <v>394</v>
      </c>
      <c r="L66">
        <v>1369</v>
      </c>
      <c r="N66">
        <v>1013</v>
      </c>
      <c r="O66" t="s">
        <v>331</v>
      </c>
      <c r="P66" t="s">
        <v>331</v>
      </c>
      <c r="Q66">
        <v>1</v>
      </c>
      <c r="W66">
        <v>0</v>
      </c>
      <c r="X66">
        <v>177969336</v>
      </c>
      <c r="Y66">
        <v>1.0908000000000002</v>
      </c>
      <c r="AA66">
        <v>0</v>
      </c>
      <c r="AB66">
        <v>0</v>
      </c>
      <c r="AC66">
        <v>0</v>
      </c>
      <c r="AD66">
        <v>12.92</v>
      </c>
      <c r="AE66">
        <v>0</v>
      </c>
      <c r="AF66">
        <v>0</v>
      </c>
      <c r="AG66">
        <v>0</v>
      </c>
      <c r="AH66">
        <v>12.92</v>
      </c>
      <c r="AI66">
        <v>1</v>
      </c>
      <c r="AJ66">
        <v>1</v>
      </c>
      <c r="AK66">
        <v>1</v>
      </c>
      <c r="AL66">
        <v>1</v>
      </c>
      <c r="AN66">
        <v>0</v>
      </c>
      <c r="AO66">
        <v>1</v>
      </c>
      <c r="AP66">
        <v>1</v>
      </c>
      <c r="AQ66">
        <v>0</v>
      </c>
      <c r="AR66">
        <v>0</v>
      </c>
      <c r="AS66" t="s">
        <v>3</v>
      </c>
      <c r="AT66">
        <v>1.01</v>
      </c>
      <c r="AU66" t="s">
        <v>96</v>
      </c>
      <c r="AV66">
        <v>1</v>
      </c>
      <c r="AW66">
        <v>2</v>
      </c>
      <c r="AX66">
        <v>109128953</v>
      </c>
      <c r="AY66">
        <v>1</v>
      </c>
      <c r="AZ66">
        <v>0</v>
      </c>
      <c r="BA66">
        <v>66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X66">
        <f>Y66*Source!I107</f>
        <v>3.2724000000000006</v>
      </c>
      <c r="CY66">
        <f t="shared" si="14"/>
        <v>12.92</v>
      </c>
      <c r="CZ66">
        <f t="shared" si="15"/>
        <v>12.92</v>
      </c>
      <c r="DA66">
        <f t="shared" si="16"/>
        <v>1</v>
      </c>
      <c r="DB66">
        <f t="shared" si="17"/>
        <v>14.093999999999999</v>
      </c>
      <c r="DC66">
        <f t="shared" si="18"/>
        <v>0</v>
      </c>
    </row>
    <row r="67" spans="1:107" x14ac:dyDescent="0.2">
      <c r="A67">
        <f>ROW(Source!A107)</f>
        <v>107</v>
      </c>
      <c r="B67">
        <v>109128457</v>
      </c>
      <c r="C67">
        <v>109128950</v>
      </c>
      <c r="D67">
        <v>76739568</v>
      </c>
      <c r="E67">
        <v>1</v>
      </c>
      <c r="F67">
        <v>1</v>
      </c>
      <c r="G67">
        <v>1</v>
      </c>
      <c r="H67">
        <v>1</v>
      </c>
      <c r="I67" t="s">
        <v>395</v>
      </c>
      <c r="J67" t="s">
        <v>3</v>
      </c>
      <c r="K67" t="s">
        <v>396</v>
      </c>
      <c r="L67">
        <v>1369</v>
      </c>
      <c r="N67">
        <v>1013</v>
      </c>
      <c r="O67" t="s">
        <v>331</v>
      </c>
      <c r="P67" t="s">
        <v>331</v>
      </c>
      <c r="Q67">
        <v>1</v>
      </c>
      <c r="W67">
        <v>0</v>
      </c>
      <c r="X67">
        <v>2087786099</v>
      </c>
      <c r="Y67">
        <v>1.0908000000000002</v>
      </c>
      <c r="AA67">
        <v>0</v>
      </c>
      <c r="AB67">
        <v>0</v>
      </c>
      <c r="AC67">
        <v>0</v>
      </c>
      <c r="AD67">
        <v>12.69</v>
      </c>
      <c r="AE67">
        <v>0</v>
      </c>
      <c r="AF67">
        <v>0</v>
      </c>
      <c r="AG67">
        <v>0</v>
      </c>
      <c r="AH67">
        <v>12.69</v>
      </c>
      <c r="AI67">
        <v>1</v>
      </c>
      <c r="AJ67">
        <v>1</v>
      </c>
      <c r="AK67">
        <v>1</v>
      </c>
      <c r="AL67">
        <v>1</v>
      </c>
      <c r="AN67">
        <v>0</v>
      </c>
      <c r="AO67">
        <v>1</v>
      </c>
      <c r="AP67">
        <v>1</v>
      </c>
      <c r="AQ67">
        <v>0</v>
      </c>
      <c r="AR67">
        <v>0</v>
      </c>
      <c r="AS67" t="s">
        <v>3</v>
      </c>
      <c r="AT67">
        <v>1.01</v>
      </c>
      <c r="AU67" t="s">
        <v>96</v>
      </c>
      <c r="AV67">
        <v>1</v>
      </c>
      <c r="AW67">
        <v>2</v>
      </c>
      <c r="AX67">
        <v>109128954</v>
      </c>
      <c r="AY67">
        <v>1</v>
      </c>
      <c r="AZ67">
        <v>0</v>
      </c>
      <c r="BA67">
        <v>67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X67">
        <f>Y67*Source!I107</f>
        <v>3.2724000000000006</v>
      </c>
      <c r="CY67">
        <f t="shared" si="14"/>
        <v>12.69</v>
      </c>
      <c r="CZ67">
        <f t="shared" si="15"/>
        <v>12.69</v>
      </c>
      <c r="DA67">
        <f t="shared" si="16"/>
        <v>1</v>
      </c>
      <c r="DB67">
        <f t="shared" si="17"/>
        <v>13.845599999999999</v>
      </c>
      <c r="DC67">
        <f t="shared" si="18"/>
        <v>0</v>
      </c>
    </row>
    <row r="68" spans="1:107" x14ac:dyDescent="0.2">
      <c r="A68">
        <f>ROW(Source!A108)</f>
        <v>108</v>
      </c>
      <c r="B68">
        <v>109128457</v>
      </c>
      <c r="C68">
        <v>109128955</v>
      </c>
      <c r="D68">
        <v>76740528</v>
      </c>
      <c r="E68">
        <v>1</v>
      </c>
      <c r="F68">
        <v>1</v>
      </c>
      <c r="G68">
        <v>1</v>
      </c>
      <c r="H68">
        <v>1</v>
      </c>
      <c r="I68" t="s">
        <v>393</v>
      </c>
      <c r="J68" t="s">
        <v>3</v>
      </c>
      <c r="K68" t="s">
        <v>394</v>
      </c>
      <c r="L68">
        <v>1369</v>
      </c>
      <c r="N68">
        <v>1013</v>
      </c>
      <c r="O68" t="s">
        <v>331</v>
      </c>
      <c r="P68" t="s">
        <v>331</v>
      </c>
      <c r="Q68">
        <v>1</v>
      </c>
      <c r="W68">
        <v>0</v>
      </c>
      <c r="X68">
        <v>177969336</v>
      </c>
      <c r="Y68">
        <v>0.87480000000000024</v>
      </c>
      <c r="AA68">
        <v>0</v>
      </c>
      <c r="AB68">
        <v>0</v>
      </c>
      <c r="AC68">
        <v>0</v>
      </c>
      <c r="AD68">
        <v>12.92</v>
      </c>
      <c r="AE68">
        <v>0</v>
      </c>
      <c r="AF68">
        <v>0</v>
      </c>
      <c r="AG68">
        <v>0</v>
      </c>
      <c r="AH68">
        <v>12.92</v>
      </c>
      <c r="AI68">
        <v>1</v>
      </c>
      <c r="AJ68">
        <v>1</v>
      </c>
      <c r="AK68">
        <v>1</v>
      </c>
      <c r="AL68">
        <v>1</v>
      </c>
      <c r="AN68">
        <v>0</v>
      </c>
      <c r="AO68">
        <v>1</v>
      </c>
      <c r="AP68">
        <v>1</v>
      </c>
      <c r="AQ68">
        <v>0</v>
      </c>
      <c r="AR68">
        <v>0</v>
      </c>
      <c r="AS68" t="s">
        <v>3</v>
      </c>
      <c r="AT68">
        <v>0.81</v>
      </c>
      <c r="AU68" t="s">
        <v>96</v>
      </c>
      <c r="AV68">
        <v>1</v>
      </c>
      <c r="AW68">
        <v>2</v>
      </c>
      <c r="AX68">
        <v>109128958</v>
      </c>
      <c r="AY68">
        <v>1</v>
      </c>
      <c r="AZ68">
        <v>0</v>
      </c>
      <c r="BA68">
        <v>68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X68">
        <f>Y68*Source!I108</f>
        <v>0.87480000000000024</v>
      </c>
      <c r="CY68">
        <f t="shared" si="14"/>
        <v>12.92</v>
      </c>
      <c r="CZ68">
        <f t="shared" si="15"/>
        <v>12.92</v>
      </c>
      <c r="DA68">
        <f t="shared" si="16"/>
        <v>1</v>
      </c>
      <c r="DB68">
        <f t="shared" si="17"/>
        <v>11.307600000000001</v>
      </c>
      <c r="DC68">
        <f t="shared" si="18"/>
        <v>0</v>
      </c>
    </row>
    <row r="69" spans="1:107" x14ac:dyDescent="0.2">
      <c r="A69">
        <f>ROW(Source!A108)</f>
        <v>108</v>
      </c>
      <c r="B69">
        <v>109128457</v>
      </c>
      <c r="C69">
        <v>109128955</v>
      </c>
      <c r="D69">
        <v>76739568</v>
      </c>
      <c r="E69">
        <v>1</v>
      </c>
      <c r="F69">
        <v>1</v>
      </c>
      <c r="G69">
        <v>1</v>
      </c>
      <c r="H69">
        <v>1</v>
      </c>
      <c r="I69" t="s">
        <v>395</v>
      </c>
      <c r="J69" t="s">
        <v>3</v>
      </c>
      <c r="K69" t="s">
        <v>396</v>
      </c>
      <c r="L69">
        <v>1369</v>
      </c>
      <c r="N69">
        <v>1013</v>
      </c>
      <c r="O69" t="s">
        <v>331</v>
      </c>
      <c r="P69" t="s">
        <v>331</v>
      </c>
      <c r="Q69">
        <v>1</v>
      </c>
      <c r="W69">
        <v>0</v>
      </c>
      <c r="X69">
        <v>2087786099</v>
      </c>
      <c r="Y69">
        <v>0.87480000000000024</v>
      </c>
      <c r="AA69">
        <v>0</v>
      </c>
      <c r="AB69">
        <v>0</v>
      </c>
      <c r="AC69">
        <v>0</v>
      </c>
      <c r="AD69">
        <v>12.69</v>
      </c>
      <c r="AE69">
        <v>0</v>
      </c>
      <c r="AF69">
        <v>0</v>
      </c>
      <c r="AG69">
        <v>0</v>
      </c>
      <c r="AH69">
        <v>12.69</v>
      </c>
      <c r="AI69">
        <v>1</v>
      </c>
      <c r="AJ69">
        <v>1</v>
      </c>
      <c r="AK69">
        <v>1</v>
      </c>
      <c r="AL69">
        <v>1</v>
      </c>
      <c r="AN69">
        <v>0</v>
      </c>
      <c r="AO69">
        <v>1</v>
      </c>
      <c r="AP69">
        <v>1</v>
      </c>
      <c r="AQ69">
        <v>0</v>
      </c>
      <c r="AR69">
        <v>0</v>
      </c>
      <c r="AS69" t="s">
        <v>3</v>
      </c>
      <c r="AT69">
        <v>0.81</v>
      </c>
      <c r="AU69" t="s">
        <v>96</v>
      </c>
      <c r="AV69">
        <v>1</v>
      </c>
      <c r="AW69">
        <v>2</v>
      </c>
      <c r="AX69">
        <v>109128959</v>
      </c>
      <c r="AY69">
        <v>1</v>
      </c>
      <c r="AZ69">
        <v>0</v>
      </c>
      <c r="BA69">
        <v>69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X69">
        <f>Y69*Source!I108</f>
        <v>0.87480000000000024</v>
      </c>
      <c r="CY69">
        <f t="shared" si="14"/>
        <v>12.69</v>
      </c>
      <c r="CZ69">
        <f t="shared" si="15"/>
        <v>12.69</v>
      </c>
      <c r="DA69">
        <f t="shared" si="16"/>
        <v>1</v>
      </c>
      <c r="DB69">
        <f t="shared" si="17"/>
        <v>11.102399999999999</v>
      </c>
      <c r="DC69">
        <f t="shared" si="18"/>
        <v>0</v>
      </c>
    </row>
    <row r="70" spans="1:107" x14ac:dyDescent="0.2">
      <c r="A70">
        <f>ROW(Source!A109)</f>
        <v>109</v>
      </c>
      <c r="B70">
        <v>109128457</v>
      </c>
      <c r="C70">
        <v>109128960</v>
      </c>
      <c r="D70">
        <v>76739566</v>
      </c>
      <c r="E70">
        <v>1</v>
      </c>
      <c r="F70">
        <v>1</v>
      </c>
      <c r="G70">
        <v>1</v>
      </c>
      <c r="H70">
        <v>1</v>
      </c>
      <c r="I70" t="s">
        <v>397</v>
      </c>
      <c r="J70" t="s">
        <v>3</v>
      </c>
      <c r="K70" t="s">
        <v>398</v>
      </c>
      <c r="L70">
        <v>1369</v>
      </c>
      <c r="N70">
        <v>1013</v>
      </c>
      <c r="O70" t="s">
        <v>331</v>
      </c>
      <c r="P70" t="s">
        <v>331</v>
      </c>
      <c r="Q70">
        <v>1</v>
      </c>
      <c r="W70">
        <v>0</v>
      </c>
      <c r="X70">
        <v>-1750091588</v>
      </c>
      <c r="Y70">
        <v>1.0476000000000001</v>
      </c>
      <c r="AA70">
        <v>0</v>
      </c>
      <c r="AB70">
        <v>0</v>
      </c>
      <c r="AC70">
        <v>0</v>
      </c>
      <c r="AD70">
        <v>11.09</v>
      </c>
      <c r="AE70">
        <v>0</v>
      </c>
      <c r="AF70">
        <v>0</v>
      </c>
      <c r="AG70">
        <v>0</v>
      </c>
      <c r="AH70">
        <v>11.09</v>
      </c>
      <c r="AI70">
        <v>1</v>
      </c>
      <c r="AJ70">
        <v>1</v>
      </c>
      <c r="AK70">
        <v>1</v>
      </c>
      <c r="AL70">
        <v>1</v>
      </c>
      <c r="AN70">
        <v>0</v>
      </c>
      <c r="AO70">
        <v>1</v>
      </c>
      <c r="AP70">
        <v>1</v>
      </c>
      <c r="AQ70">
        <v>0</v>
      </c>
      <c r="AR70">
        <v>0</v>
      </c>
      <c r="AS70" t="s">
        <v>3</v>
      </c>
      <c r="AT70">
        <v>0.97</v>
      </c>
      <c r="AU70" t="s">
        <v>96</v>
      </c>
      <c r="AV70">
        <v>1</v>
      </c>
      <c r="AW70">
        <v>2</v>
      </c>
      <c r="AX70">
        <v>109128963</v>
      </c>
      <c r="AY70">
        <v>1</v>
      </c>
      <c r="AZ70">
        <v>0</v>
      </c>
      <c r="BA70">
        <v>70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X70">
        <f>Y70*Source!I109</f>
        <v>7.3332000000000006</v>
      </c>
      <c r="CY70">
        <f t="shared" si="14"/>
        <v>11.09</v>
      </c>
      <c r="CZ70">
        <f t="shared" si="15"/>
        <v>11.09</v>
      </c>
      <c r="DA70">
        <f t="shared" si="16"/>
        <v>1</v>
      </c>
      <c r="DB70">
        <f t="shared" si="17"/>
        <v>11.620799999999999</v>
      </c>
      <c r="DC70">
        <f t="shared" si="18"/>
        <v>0</v>
      </c>
    </row>
    <row r="71" spans="1:107" x14ac:dyDescent="0.2">
      <c r="A71">
        <f>ROW(Source!A109)</f>
        <v>109</v>
      </c>
      <c r="B71">
        <v>109128457</v>
      </c>
      <c r="C71">
        <v>109128960</v>
      </c>
      <c r="D71">
        <v>76739618</v>
      </c>
      <c r="E71">
        <v>1</v>
      </c>
      <c r="F71">
        <v>1</v>
      </c>
      <c r="G71">
        <v>1</v>
      </c>
      <c r="H71">
        <v>1</v>
      </c>
      <c r="I71" t="s">
        <v>389</v>
      </c>
      <c r="J71" t="s">
        <v>3</v>
      </c>
      <c r="K71" t="s">
        <v>390</v>
      </c>
      <c r="L71">
        <v>1369</v>
      </c>
      <c r="N71">
        <v>1013</v>
      </c>
      <c r="O71" t="s">
        <v>331</v>
      </c>
      <c r="P71" t="s">
        <v>331</v>
      </c>
      <c r="Q71">
        <v>1</v>
      </c>
      <c r="W71">
        <v>0</v>
      </c>
      <c r="X71">
        <v>-1607602112</v>
      </c>
      <c r="Y71">
        <v>1.5768</v>
      </c>
      <c r="AA71">
        <v>0</v>
      </c>
      <c r="AB71">
        <v>0</v>
      </c>
      <c r="AC71">
        <v>0</v>
      </c>
      <c r="AD71">
        <v>14.09</v>
      </c>
      <c r="AE71">
        <v>0</v>
      </c>
      <c r="AF71">
        <v>0</v>
      </c>
      <c r="AG71">
        <v>0</v>
      </c>
      <c r="AH71">
        <v>14.09</v>
      </c>
      <c r="AI71">
        <v>1</v>
      </c>
      <c r="AJ71">
        <v>1</v>
      </c>
      <c r="AK71">
        <v>1</v>
      </c>
      <c r="AL71">
        <v>1</v>
      </c>
      <c r="AN71">
        <v>0</v>
      </c>
      <c r="AO71">
        <v>1</v>
      </c>
      <c r="AP71">
        <v>1</v>
      </c>
      <c r="AQ71">
        <v>0</v>
      </c>
      <c r="AR71">
        <v>0</v>
      </c>
      <c r="AS71" t="s">
        <v>3</v>
      </c>
      <c r="AT71">
        <v>1.46</v>
      </c>
      <c r="AU71" t="s">
        <v>96</v>
      </c>
      <c r="AV71">
        <v>1</v>
      </c>
      <c r="AW71">
        <v>2</v>
      </c>
      <c r="AX71">
        <v>109128964</v>
      </c>
      <c r="AY71">
        <v>1</v>
      </c>
      <c r="AZ71">
        <v>0</v>
      </c>
      <c r="BA71">
        <v>71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X71">
        <f>Y71*Source!I109</f>
        <v>11.037599999999999</v>
      </c>
      <c r="CY71">
        <f t="shared" si="14"/>
        <v>14.09</v>
      </c>
      <c r="CZ71">
        <f t="shared" si="15"/>
        <v>14.09</v>
      </c>
      <c r="DA71">
        <f t="shared" si="16"/>
        <v>1</v>
      </c>
      <c r="DB71">
        <f t="shared" si="17"/>
        <v>22.215599999999998</v>
      </c>
      <c r="DC71">
        <f t="shared" si="18"/>
        <v>0</v>
      </c>
    </row>
    <row r="72" spans="1:107" x14ac:dyDescent="0.2">
      <c r="A72">
        <f>ROW(Source!A110)</f>
        <v>110</v>
      </c>
      <c r="B72">
        <v>109128457</v>
      </c>
      <c r="C72">
        <v>109128965</v>
      </c>
      <c r="D72">
        <v>76739566</v>
      </c>
      <c r="E72">
        <v>1</v>
      </c>
      <c r="F72">
        <v>1</v>
      </c>
      <c r="G72">
        <v>1</v>
      </c>
      <c r="H72">
        <v>1</v>
      </c>
      <c r="I72" t="s">
        <v>397</v>
      </c>
      <c r="J72" t="s">
        <v>3</v>
      </c>
      <c r="K72" t="s">
        <v>398</v>
      </c>
      <c r="L72">
        <v>1369</v>
      </c>
      <c r="N72">
        <v>1013</v>
      </c>
      <c r="O72" t="s">
        <v>331</v>
      </c>
      <c r="P72" t="s">
        <v>331</v>
      </c>
      <c r="Q72">
        <v>1</v>
      </c>
      <c r="W72">
        <v>0</v>
      </c>
      <c r="X72">
        <v>-1750091588</v>
      </c>
      <c r="Y72">
        <v>0.70200000000000007</v>
      </c>
      <c r="AA72">
        <v>0</v>
      </c>
      <c r="AB72">
        <v>0</v>
      </c>
      <c r="AC72">
        <v>0</v>
      </c>
      <c r="AD72">
        <v>11.09</v>
      </c>
      <c r="AE72">
        <v>0</v>
      </c>
      <c r="AF72">
        <v>0</v>
      </c>
      <c r="AG72">
        <v>0</v>
      </c>
      <c r="AH72">
        <v>11.09</v>
      </c>
      <c r="AI72">
        <v>1</v>
      </c>
      <c r="AJ72">
        <v>1</v>
      </c>
      <c r="AK72">
        <v>1</v>
      </c>
      <c r="AL72">
        <v>1</v>
      </c>
      <c r="AN72">
        <v>0</v>
      </c>
      <c r="AO72">
        <v>1</v>
      </c>
      <c r="AP72">
        <v>1</v>
      </c>
      <c r="AQ72">
        <v>0</v>
      </c>
      <c r="AR72">
        <v>0</v>
      </c>
      <c r="AS72" t="s">
        <v>3</v>
      </c>
      <c r="AT72">
        <v>0.65</v>
      </c>
      <c r="AU72" t="s">
        <v>96</v>
      </c>
      <c r="AV72">
        <v>1</v>
      </c>
      <c r="AW72">
        <v>2</v>
      </c>
      <c r="AX72">
        <v>109128968</v>
      </c>
      <c r="AY72">
        <v>1</v>
      </c>
      <c r="AZ72">
        <v>0</v>
      </c>
      <c r="BA72">
        <v>72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X72">
        <f>Y72*Source!I110</f>
        <v>2.8080000000000003</v>
      </c>
      <c r="CY72">
        <f t="shared" si="14"/>
        <v>11.09</v>
      </c>
      <c r="CZ72">
        <f t="shared" si="15"/>
        <v>11.09</v>
      </c>
      <c r="DA72">
        <f t="shared" si="16"/>
        <v>1</v>
      </c>
      <c r="DB72">
        <f t="shared" si="17"/>
        <v>7.7868000000000004</v>
      </c>
      <c r="DC72">
        <f t="shared" si="18"/>
        <v>0</v>
      </c>
    </row>
    <row r="73" spans="1:107" x14ac:dyDescent="0.2">
      <c r="A73">
        <f>ROW(Source!A110)</f>
        <v>110</v>
      </c>
      <c r="B73">
        <v>109128457</v>
      </c>
      <c r="C73">
        <v>109128965</v>
      </c>
      <c r="D73">
        <v>76739568</v>
      </c>
      <c r="E73">
        <v>1</v>
      </c>
      <c r="F73">
        <v>1</v>
      </c>
      <c r="G73">
        <v>1</v>
      </c>
      <c r="H73">
        <v>1</v>
      </c>
      <c r="I73" t="s">
        <v>395</v>
      </c>
      <c r="J73" t="s">
        <v>3</v>
      </c>
      <c r="K73" t="s">
        <v>396</v>
      </c>
      <c r="L73">
        <v>1369</v>
      </c>
      <c r="N73">
        <v>1013</v>
      </c>
      <c r="O73" t="s">
        <v>331</v>
      </c>
      <c r="P73" t="s">
        <v>331</v>
      </c>
      <c r="Q73">
        <v>1</v>
      </c>
      <c r="W73">
        <v>0</v>
      </c>
      <c r="X73">
        <v>2087786099</v>
      </c>
      <c r="Y73">
        <v>1.0476000000000001</v>
      </c>
      <c r="AA73">
        <v>0</v>
      </c>
      <c r="AB73">
        <v>0</v>
      </c>
      <c r="AC73">
        <v>0</v>
      </c>
      <c r="AD73">
        <v>12.69</v>
      </c>
      <c r="AE73">
        <v>0</v>
      </c>
      <c r="AF73">
        <v>0</v>
      </c>
      <c r="AG73">
        <v>0</v>
      </c>
      <c r="AH73">
        <v>12.69</v>
      </c>
      <c r="AI73">
        <v>1</v>
      </c>
      <c r="AJ73">
        <v>1</v>
      </c>
      <c r="AK73">
        <v>1</v>
      </c>
      <c r="AL73">
        <v>1</v>
      </c>
      <c r="AN73">
        <v>0</v>
      </c>
      <c r="AO73">
        <v>1</v>
      </c>
      <c r="AP73">
        <v>1</v>
      </c>
      <c r="AQ73">
        <v>0</v>
      </c>
      <c r="AR73">
        <v>0</v>
      </c>
      <c r="AS73" t="s">
        <v>3</v>
      </c>
      <c r="AT73">
        <v>0.97</v>
      </c>
      <c r="AU73" t="s">
        <v>96</v>
      </c>
      <c r="AV73">
        <v>1</v>
      </c>
      <c r="AW73">
        <v>2</v>
      </c>
      <c r="AX73">
        <v>109128969</v>
      </c>
      <c r="AY73">
        <v>1</v>
      </c>
      <c r="AZ73">
        <v>0</v>
      </c>
      <c r="BA73">
        <v>73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X73">
        <f>Y73*Source!I110</f>
        <v>4.1904000000000003</v>
      </c>
      <c r="CY73">
        <f t="shared" si="14"/>
        <v>12.69</v>
      </c>
      <c r="CZ73">
        <f t="shared" si="15"/>
        <v>12.69</v>
      </c>
      <c r="DA73">
        <f t="shared" si="16"/>
        <v>1</v>
      </c>
      <c r="DB73">
        <f t="shared" si="17"/>
        <v>13.2948</v>
      </c>
      <c r="DC73">
        <f t="shared" si="18"/>
        <v>0</v>
      </c>
    </row>
    <row r="74" spans="1:107" x14ac:dyDescent="0.2">
      <c r="A74">
        <f>ROW(Source!A111)</f>
        <v>111</v>
      </c>
      <c r="B74">
        <v>109128457</v>
      </c>
      <c r="C74">
        <v>109128970</v>
      </c>
      <c r="D74">
        <v>76740528</v>
      </c>
      <c r="E74">
        <v>1</v>
      </c>
      <c r="F74">
        <v>1</v>
      </c>
      <c r="G74">
        <v>1</v>
      </c>
      <c r="H74">
        <v>1</v>
      </c>
      <c r="I74" t="s">
        <v>393</v>
      </c>
      <c r="J74" t="s">
        <v>3</v>
      </c>
      <c r="K74" t="s">
        <v>394</v>
      </c>
      <c r="L74">
        <v>1369</v>
      </c>
      <c r="N74">
        <v>1013</v>
      </c>
      <c r="O74" t="s">
        <v>331</v>
      </c>
      <c r="P74" t="s">
        <v>331</v>
      </c>
      <c r="Q74">
        <v>1</v>
      </c>
      <c r="W74">
        <v>0</v>
      </c>
      <c r="X74">
        <v>177969336</v>
      </c>
      <c r="Y74">
        <v>6.998400000000002</v>
      </c>
      <c r="AA74">
        <v>0</v>
      </c>
      <c r="AB74">
        <v>0</v>
      </c>
      <c r="AC74">
        <v>0</v>
      </c>
      <c r="AD74">
        <v>12.92</v>
      </c>
      <c r="AE74">
        <v>0</v>
      </c>
      <c r="AF74">
        <v>0</v>
      </c>
      <c r="AG74">
        <v>0</v>
      </c>
      <c r="AH74">
        <v>12.92</v>
      </c>
      <c r="AI74">
        <v>1</v>
      </c>
      <c r="AJ74">
        <v>1</v>
      </c>
      <c r="AK74">
        <v>1</v>
      </c>
      <c r="AL74">
        <v>1</v>
      </c>
      <c r="AN74">
        <v>0</v>
      </c>
      <c r="AO74">
        <v>1</v>
      </c>
      <c r="AP74">
        <v>1</v>
      </c>
      <c r="AQ74">
        <v>0</v>
      </c>
      <c r="AR74">
        <v>0</v>
      </c>
      <c r="AS74" t="s">
        <v>3</v>
      </c>
      <c r="AT74">
        <v>6.48</v>
      </c>
      <c r="AU74" t="s">
        <v>96</v>
      </c>
      <c r="AV74">
        <v>1</v>
      </c>
      <c r="AW74">
        <v>2</v>
      </c>
      <c r="AX74">
        <v>109128973</v>
      </c>
      <c r="AY74">
        <v>1</v>
      </c>
      <c r="AZ74">
        <v>0</v>
      </c>
      <c r="BA74">
        <v>74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X74">
        <f>Y74*Source!I111</f>
        <v>0.41990400000000011</v>
      </c>
      <c r="CY74">
        <f t="shared" si="14"/>
        <v>12.92</v>
      </c>
      <c r="CZ74">
        <f t="shared" si="15"/>
        <v>12.92</v>
      </c>
      <c r="DA74">
        <f t="shared" si="16"/>
        <v>1</v>
      </c>
      <c r="DB74">
        <f t="shared" si="17"/>
        <v>90.417599999999993</v>
      </c>
      <c r="DC74">
        <f t="shared" si="18"/>
        <v>0</v>
      </c>
    </row>
    <row r="75" spans="1:107" x14ac:dyDescent="0.2">
      <c r="A75">
        <f>ROW(Source!A111)</f>
        <v>111</v>
      </c>
      <c r="B75">
        <v>109128457</v>
      </c>
      <c r="C75">
        <v>109128970</v>
      </c>
      <c r="D75">
        <v>76739568</v>
      </c>
      <c r="E75">
        <v>1</v>
      </c>
      <c r="F75">
        <v>1</v>
      </c>
      <c r="G75">
        <v>1</v>
      </c>
      <c r="H75">
        <v>1</v>
      </c>
      <c r="I75" t="s">
        <v>395</v>
      </c>
      <c r="J75" t="s">
        <v>3</v>
      </c>
      <c r="K75" t="s">
        <v>396</v>
      </c>
      <c r="L75">
        <v>1369</v>
      </c>
      <c r="N75">
        <v>1013</v>
      </c>
      <c r="O75" t="s">
        <v>331</v>
      </c>
      <c r="P75" t="s">
        <v>331</v>
      </c>
      <c r="Q75">
        <v>1</v>
      </c>
      <c r="W75">
        <v>0</v>
      </c>
      <c r="X75">
        <v>2087786099</v>
      </c>
      <c r="Y75">
        <v>6.998400000000002</v>
      </c>
      <c r="AA75">
        <v>0</v>
      </c>
      <c r="AB75">
        <v>0</v>
      </c>
      <c r="AC75">
        <v>0</v>
      </c>
      <c r="AD75">
        <v>12.69</v>
      </c>
      <c r="AE75">
        <v>0</v>
      </c>
      <c r="AF75">
        <v>0</v>
      </c>
      <c r="AG75">
        <v>0</v>
      </c>
      <c r="AH75">
        <v>12.69</v>
      </c>
      <c r="AI75">
        <v>1</v>
      </c>
      <c r="AJ75">
        <v>1</v>
      </c>
      <c r="AK75">
        <v>1</v>
      </c>
      <c r="AL75">
        <v>1</v>
      </c>
      <c r="AN75">
        <v>0</v>
      </c>
      <c r="AO75">
        <v>1</v>
      </c>
      <c r="AP75">
        <v>1</v>
      </c>
      <c r="AQ75">
        <v>0</v>
      </c>
      <c r="AR75">
        <v>0</v>
      </c>
      <c r="AS75" t="s">
        <v>3</v>
      </c>
      <c r="AT75">
        <v>6.48</v>
      </c>
      <c r="AU75" t="s">
        <v>96</v>
      </c>
      <c r="AV75">
        <v>1</v>
      </c>
      <c r="AW75">
        <v>2</v>
      </c>
      <c r="AX75">
        <v>109128974</v>
      </c>
      <c r="AY75">
        <v>1</v>
      </c>
      <c r="AZ75">
        <v>0</v>
      </c>
      <c r="BA75">
        <v>75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X75">
        <f>Y75*Source!I111</f>
        <v>0.41990400000000011</v>
      </c>
      <c r="CY75">
        <f t="shared" si="14"/>
        <v>12.69</v>
      </c>
      <c r="CZ75">
        <f t="shared" si="15"/>
        <v>12.69</v>
      </c>
      <c r="DA75">
        <f t="shared" si="16"/>
        <v>1</v>
      </c>
      <c r="DB75">
        <f t="shared" si="17"/>
        <v>88.808400000000006</v>
      </c>
      <c r="DC75">
        <f t="shared" si="18"/>
        <v>0</v>
      </c>
    </row>
    <row r="76" spans="1:107" x14ac:dyDescent="0.2">
      <c r="A76">
        <f>ROW(Source!A112)</f>
        <v>112</v>
      </c>
      <c r="B76">
        <v>109128457</v>
      </c>
      <c r="C76">
        <v>109128975</v>
      </c>
      <c r="D76">
        <v>76739814</v>
      </c>
      <c r="E76">
        <v>1</v>
      </c>
      <c r="F76">
        <v>1</v>
      </c>
      <c r="G76">
        <v>1</v>
      </c>
      <c r="H76">
        <v>1</v>
      </c>
      <c r="I76" t="s">
        <v>391</v>
      </c>
      <c r="J76" t="s">
        <v>3</v>
      </c>
      <c r="K76" t="s">
        <v>392</v>
      </c>
      <c r="L76">
        <v>1369</v>
      </c>
      <c r="N76">
        <v>1013</v>
      </c>
      <c r="O76" t="s">
        <v>331</v>
      </c>
      <c r="P76" t="s">
        <v>331</v>
      </c>
      <c r="Q76">
        <v>1</v>
      </c>
      <c r="W76">
        <v>0</v>
      </c>
      <c r="X76">
        <v>1377046079</v>
      </c>
      <c r="Y76">
        <v>2.0952000000000002</v>
      </c>
      <c r="AA76">
        <v>0</v>
      </c>
      <c r="AB76">
        <v>0</v>
      </c>
      <c r="AC76">
        <v>0</v>
      </c>
      <c r="AD76">
        <v>9.6199999999999992</v>
      </c>
      <c r="AE76">
        <v>0</v>
      </c>
      <c r="AF76">
        <v>0</v>
      </c>
      <c r="AG76">
        <v>0</v>
      </c>
      <c r="AH76">
        <v>9.6199999999999992</v>
      </c>
      <c r="AI76">
        <v>1</v>
      </c>
      <c r="AJ76">
        <v>1</v>
      </c>
      <c r="AK76">
        <v>1</v>
      </c>
      <c r="AL76">
        <v>1</v>
      </c>
      <c r="AN76">
        <v>0</v>
      </c>
      <c r="AO76">
        <v>1</v>
      </c>
      <c r="AP76">
        <v>1</v>
      </c>
      <c r="AQ76">
        <v>0</v>
      </c>
      <c r="AR76">
        <v>0</v>
      </c>
      <c r="AS76" t="s">
        <v>3</v>
      </c>
      <c r="AT76">
        <v>1.94</v>
      </c>
      <c r="AU76" t="s">
        <v>96</v>
      </c>
      <c r="AV76">
        <v>1</v>
      </c>
      <c r="AW76">
        <v>2</v>
      </c>
      <c r="AX76">
        <v>109128978</v>
      </c>
      <c r="AY76">
        <v>1</v>
      </c>
      <c r="AZ76">
        <v>0</v>
      </c>
      <c r="BA76">
        <v>76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X76">
        <f>Y76*Source!I112</f>
        <v>12.571200000000001</v>
      </c>
      <c r="CY76">
        <f t="shared" si="14"/>
        <v>9.6199999999999992</v>
      </c>
      <c r="CZ76">
        <f t="shared" si="15"/>
        <v>9.6199999999999992</v>
      </c>
      <c r="DA76">
        <f t="shared" si="16"/>
        <v>1</v>
      </c>
      <c r="DB76">
        <f t="shared" si="17"/>
        <v>20.152799999999999</v>
      </c>
      <c r="DC76">
        <f t="shared" si="18"/>
        <v>0</v>
      </c>
    </row>
    <row r="77" spans="1:107" x14ac:dyDescent="0.2">
      <c r="A77">
        <f>ROW(Source!A112)</f>
        <v>112</v>
      </c>
      <c r="B77">
        <v>109128457</v>
      </c>
      <c r="C77">
        <v>109128975</v>
      </c>
      <c r="D77">
        <v>76739568</v>
      </c>
      <c r="E77">
        <v>1</v>
      </c>
      <c r="F77">
        <v>1</v>
      </c>
      <c r="G77">
        <v>1</v>
      </c>
      <c r="H77">
        <v>1</v>
      </c>
      <c r="I77" t="s">
        <v>395</v>
      </c>
      <c r="J77" t="s">
        <v>3</v>
      </c>
      <c r="K77" t="s">
        <v>396</v>
      </c>
      <c r="L77">
        <v>1369</v>
      </c>
      <c r="N77">
        <v>1013</v>
      </c>
      <c r="O77" t="s">
        <v>331</v>
      </c>
      <c r="P77" t="s">
        <v>331</v>
      </c>
      <c r="Q77">
        <v>1</v>
      </c>
      <c r="W77">
        <v>0</v>
      </c>
      <c r="X77">
        <v>2087786099</v>
      </c>
      <c r="Y77">
        <v>3.1536</v>
      </c>
      <c r="AA77">
        <v>0</v>
      </c>
      <c r="AB77">
        <v>0</v>
      </c>
      <c r="AC77">
        <v>0</v>
      </c>
      <c r="AD77">
        <v>12.69</v>
      </c>
      <c r="AE77">
        <v>0</v>
      </c>
      <c r="AF77">
        <v>0</v>
      </c>
      <c r="AG77">
        <v>0</v>
      </c>
      <c r="AH77">
        <v>12.69</v>
      </c>
      <c r="AI77">
        <v>1</v>
      </c>
      <c r="AJ77">
        <v>1</v>
      </c>
      <c r="AK77">
        <v>1</v>
      </c>
      <c r="AL77">
        <v>1</v>
      </c>
      <c r="AN77">
        <v>0</v>
      </c>
      <c r="AO77">
        <v>1</v>
      </c>
      <c r="AP77">
        <v>1</v>
      </c>
      <c r="AQ77">
        <v>0</v>
      </c>
      <c r="AR77">
        <v>0</v>
      </c>
      <c r="AS77" t="s">
        <v>3</v>
      </c>
      <c r="AT77">
        <v>2.92</v>
      </c>
      <c r="AU77" t="s">
        <v>96</v>
      </c>
      <c r="AV77">
        <v>1</v>
      </c>
      <c r="AW77">
        <v>2</v>
      </c>
      <c r="AX77">
        <v>109128979</v>
      </c>
      <c r="AY77">
        <v>1</v>
      </c>
      <c r="AZ77">
        <v>0</v>
      </c>
      <c r="BA77">
        <v>77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X77">
        <f>Y77*Source!I112</f>
        <v>18.921599999999998</v>
      </c>
      <c r="CY77">
        <f t="shared" si="14"/>
        <v>12.69</v>
      </c>
      <c r="CZ77">
        <f t="shared" si="15"/>
        <v>12.69</v>
      </c>
      <c r="DA77">
        <f t="shared" si="16"/>
        <v>1</v>
      </c>
      <c r="DB77">
        <f t="shared" si="17"/>
        <v>40.014000000000003</v>
      </c>
      <c r="DC77">
        <f t="shared" si="18"/>
        <v>0</v>
      </c>
    </row>
    <row r="78" spans="1:107" x14ac:dyDescent="0.2">
      <c r="A78">
        <f>ROW(Source!A113)</f>
        <v>113</v>
      </c>
      <c r="B78">
        <v>109128457</v>
      </c>
      <c r="C78">
        <v>109128980</v>
      </c>
      <c r="D78">
        <v>76739568</v>
      </c>
      <c r="E78">
        <v>1</v>
      </c>
      <c r="F78">
        <v>1</v>
      </c>
      <c r="G78">
        <v>1</v>
      </c>
      <c r="H78">
        <v>1</v>
      </c>
      <c r="I78" t="s">
        <v>395</v>
      </c>
      <c r="J78" t="s">
        <v>3</v>
      </c>
      <c r="K78" t="s">
        <v>396</v>
      </c>
      <c r="L78">
        <v>1369</v>
      </c>
      <c r="N78">
        <v>1013</v>
      </c>
      <c r="O78" t="s">
        <v>331</v>
      </c>
      <c r="P78" t="s">
        <v>331</v>
      </c>
      <c r="Q78">
        <v>1</v>
      </c>
      <c r="W78">
        <v>0</v>
      </c>
      <c r="X78">
        <v>2087786099</v>
      </c>
      <c r="Y78">
        <v>6.8040000000000003</v>
      </c>
      <c r="AA78">
        <v>0</v>
      </c>
      <c r="AB78">
        <v>0</v>
      </c>
      <c r="AC78">
        <v>0</v>
      </c>
      <c r="AD78">
        <v>12.69</v>
      </c>
      <c r="AE78">
        <v>0</v>
      </c>
      <c r="AF78">
        <v>0</v>
      </c>
      <c r="AG78">
        <v>0</v>
      </c>
      <c r="AH78">
        <v>12.69</v>
      </c>
      <c r="AI78">
        <v>1</v>
      </c>
      <c r="AJ78">
        <v>1</v>
      </c>
      <c r="AK78">
        <v>1</v>
      </c>
      <c r="AL78">
        <v>1</v>
      </c>
      <c r="AN78">
        <v>0</v>
      </c>
      <c r="AO78">
        <v>1</v>
      </c>
      <c r="AP78">
        <v>1</v>
      </c>
      <c r="AQ78">
        <v>0</v>
      </c>
      <c r="AR78">
        <v>0</v>
      </c>
      <c r="AS78" t="s">
        <v>3</v>
      </c>
      <c r="AT78">
        <v>6.3</v>
      </c>
      <c r="AU78" t="s">
        <v>96</v>
      </c>
      <c r="AV78">
        <v>1</v>
      </c>
      <c r="AW78">
        <v>2</v>
      </c>
      <c r="AX78">
        <v>109128983</v>
      </c>
      <c r="AY78">
        <v>1</v>
      </c>
      <c r="AZ78">
        <v>0</v>
      </c>
      <c r="BA78">
        <v>78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X78">
        <f>Y78*Source!I113</f>
        <v>6.8040000000000003</v>
      </c>
      <c r="CY78">
        <f t="shared" si="14"/>
        <v>12.69</v>
      </c>
      <c r="CZ78">
        <f t="shared" si="15"/>
        <v>12.69</v>
      </c>
      <c r="DA78">
        <f t="shared" si="16"/>
        <v>1</v>
      </c>
      <c r="DB78">
        <f t="shared" si="17"/>
        <v>86.346000000000004</v>
      </c>
      <c r="DC78">
        <f t="shared" si="18"/>
        <v>0</v>
      </c>
    </row>
    <row r="79" spans="1:107" x14ac:dyDescent="0.2">
      <c r="A79">
        <f>ROW(Source!A113)</f>
        <v>113</v>
      </c>
      <c r="B79">
        <v>109128457</v>
      </c>
      <c r="C79">
        <v>109128980</v>
      </c>
      <c r="D79">
        <v>76739569</v>
      </c>
      <c r="E79">
        <v>1</v>
      </c>
      <c r="F79">
        <v>1</v>
      </c>
      <c r="G79">
        <v>1</v>
      </c>
      <c r="H79">
        <v>1</v>
      </c>
      <c r="I79" t="s">
        <v>387</v>
      </c>
      <c r="J79" t="s">
        <v>3</v>
      </c>
      <c r="K79" t="s">
        <v>388</v>
      </c>
      <c r="L79">
        <v>1369</v>
      </c>
      <c r="N79">
        <v>1013</v>
      </c>
      <c r="O79" t="s">
        <v>331</v>
      </c>
      <c r="P79" t="s">
        <v>331</v>
      </c>
      <c r="Q79">
        <v>1</v>
      </c>
      <c r="W79">
        <v>0</v>
      </c>
      <c r="X79">
        <v>868395144</v>
      </c>
      <c r="Y79">
        <v>2.9160000000000004</v>
      </c>
      <c r="AA79">
        <v>0</v>
      </c>
      <c r="AB79">
        <v>0</v>
      </c>
      <c r="AC79">
        <v>0</v>
      </c>
      <c r="AD79">
        <v>9.17</v>
      </c>
      <c r="AE79">
        <v>0</v>
      </c>
      <c r="AF79">
        <v>0</v>
      </c>
      <c r="AG79">
        <v>0</v>
      </c>
      <c r="AH79">
        <v>9.17</v>
      </c>
      <c r="AI79">
        <v>1</v>
      </c>
      <c r="AJ79">
        <v>1</v>
      </c>
      <c r="AK79">
        <v>1</v>
      </c>
      <c r="AL79">
        <v>1</v>
      </c>
      <c r="AN79">
        <v>0</v>
      </c>
      <c r="AO79">
        <v>1</v>
      </c>
      <c r="AP79">
        <v>1</v>
      </c>
      <c r="AQ79">
        <v>0</v>
      </c>
      <c r="AR79">
        <v>0</v>
      </c>
      <c r="AS79" t="s">
        <v>3</v>
      </c>
      <c r="AT79">
        <v>2.7</v>
      </c>
      <c r="AU79" t="s">
        <v>96</v>
      </c>
      <c r="AV79">
        <v>1</v>
      </c>
      <c r="AW79">
        <v>2</v>
      </c>
      <c r="AX79">
        <v>109128984</v>
      </c>
      <c r="AY79">
        <v>1</v>
      </c>
      <c r="AZ79">
        <v>0</v>
      </c>
      <c r="BA79">
        <v>79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X79">
        <f>Y79*Source!I113</f>
        <v>2.9160000000000004</v>
      </c>
      <c r="CY79">
        <f t="shared" si="14"/>
        <v>9.17</v>
      </c>
      <c r="CZ79">
        <f t="shared" si="15"/>
        <v>9.17</v>
      </c>
      <c r="DA79">
        <f t="shared" si="16"/>
        <v>1</v>
      </c>
      <c r="DB79">
        <f t="shared" si="17"/>
        <v>26.7408</v>
      </c>
      <c r="DC79">
        <f t="shared" si="18"/>
        <v>0</v>
      </c>
    </row>
    <row r="80" spans="1:107" x14ac:dyDescent="0.2">
      <c r="A80">
        <f>ROW(Source!A114)</f>
        <v>114</v>
      </c>
      <c r="B80">
        <v>109128457</v>
      </c>
      <c r="C80">
        <v>109128985</v>
      </c>
      <c r="D80">
        <v>76739568</v>
      </c>
      <c r="E80">
        <v>1</v>
      </c>
      <c r="F80">
        <v>1</v>
      </c>
      <c r="G80">
        <v>1</v>
      </c>
      <c r="H80">
        <v>1</v>
      </c>
      <c r="I80" t="s">
        <v>395</v>
      </c>
      <c r="J80" t="s">
        <v>3</v>
      </c>
      <c r="K80" t="s">
        <v>396</v>
      </c>
      <c r="L80">
        <v>1369</v>
      </c>
      <c r="N80">
        <v>1013</v>
      </c>
      <c r="O80" t="s">
        <v>331</v>
      </c>
      <c r="P80" t="s">
        <v>331</v>
      </c>
      <c r="Q80">
        <v>1</v>
      </c>
      <c r="W80">
        <v>0</v>
      </c>
      <c r="X80">
        <v>2087786099</v>
      </c>
      <c r="Y80">
        <v>0.78839999999999999</v>
      </c>
      <c r="AA80">
        <v>0</v>
      </c>
      <c r="AB80">
        <v>0</v>
      </c>
      <c r="AC80">
        <v>0</v>
      </c>
      <c r="AD80">
        <v>12.69</v>
      </c>
      <c r="AE80">
        <v>0</v>
      </c>
      <c r="AF80">
        <v>0</v>
      </c>
      <c r="AG80">
        <v>0</v>
      </c>
      <c r="AH80">
        <v>12.69</v>
      </c>
      <c r="AI80">
        <v>1</v>
      </c>
      <c r="AJ80">
        <v>1</v>
      </c>
      <c r="AK80">
        <v>1</v>
      </c>
      <c r="AL80">
        <v>1</v>
      </c>
      <c r="AN80">
        <v>0</v>
      </c>
      <c r="AO80">
        <v>1</v>
      </c>
      <c r="AP80">
        <v>1</v>
      </c>
      <c r="AQ80">
        <v>0</v>
      </c>
      <c r="AR80">
        <v>0</v>
      </c>
      <c r="AS80" t="s">
        <v>3</v>
      </c>
      <c r="AT80">
        <v>0.73</v>
      </c>
      <c r="AU80" t="s">
        <v>96</v>
      </c>
      <c r="AV80">
        <v>1</v>
      </c>
      <c r="AW80">
        <v>2</v>
      </c>
      <c r="AX80">
        <v>109128988</v>
      </c>
      <c r="AY80">
        <v>1</v>
      </c>
      <c r="AZ80">
        <v>0</v>
      </c>
      <c r="BA80">
        <v>80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X80">
        <f>Y80*Source!I114</f>
        <v>0.78839999999999999</v>
      </c>
      <c r="CY80">
        <f t="shared" si="14"/>
        <v>12.69</v>
      </c>
      <c r="CZ80">
        <f t="shared" si="15"/>
        <v>12.69</v>
      </c>
      <c r="DA80">
        <f t="shared" si="16"/>
        <v>1</v>
      </c>
      <c r="DB80">
        <f t="shared" si="17"/>
        <v>10.0008</v>
      </c>
      <c r="DC80">
        <f t="shared" si="18"/>
        <v>0</v>
      </c>
    </row>
    <row r="81" spans="1:107" x14ac:dyDescent="0.2">
      <c r="A81">
        <f>ROW(Source!A114)</f>
        <v>114</v>
      </c>
      <c r="B81">
        <v>109128457</v>
      </c>
      <c r="C81">
        <v>109128985</v>
      </c>
      <c r="D81">
        <v>76740157</v>
      </c>
      <c r="E81">
        <v>1</v>
      </c>
      <c r="F81">
        <v>1</v>
      </c>
      <c r="G81">
        <v>1</v>
      </c>
      <c r="H81">
        <v>1</v>
      </c>
      <c r="I81" t="s">
        <v>399</v>
      </c>
      <c r="J81" t="s">
        <v>3</v>
      </c>
      <c r="K81" t="s">
        <v>400</v>
      </c>
      <c r="L81">
        <v>1369</v>
      </c>
      <c r="N81">
        <v>1013</v>
      </c>
      <c r="O81" t="s">
        <v>331</v>
      </c>
      <c r="P81" t="s">
        <v>331</v>
      </c>
      <c r="Q81">
        <v>1</v>
      </c>
      <c r="W81">
        <v>0</v>
      </c>
      <c r="X81">
        <v>1515797261</v>
      </c>
      <c r="Y81">
        <v>0.5292</v>
      </c>
      <c r="AA81">
        <v>0</v>
      </c>
      <c r="AB81">
        <v>0</v>
      </c>
      <c r="AC81">
        <v>0</v>
      </c>
      <c r="AD81">
        <v>10.210000000000001</v>
      </c>
      <c r="AE81">
        <v>0</v>
      </c>
      <c r="AF81">
        <v>0</v>
      </c>
      <c r="AG81">
        <v>0</v>
      </c>
      <c r="AH81">
        <v>10.210000000000001</v>
      </c>
      <c r="AI81">
        <v>1</v>
      </c>
      <c r="AJ81">
        <v>1</v>
      </c>
      <c r="AK81">
        <v>1</v>
      </c>
      <c r="AL81">
        <v>1</v>
      </c>
      <c r="AN81">
        <v>0</v>
      </c>
      <c r="AO81">
        <v>1</v>
      </c>
      <c r="AP81">
        <v>1</v>
      </c>
      <c r="AQ81">
        <v>0</v>
      </c>
      <c r="AR81">
        <v>0</v>
      </c>
      <c r="AS81" t="s">
        <v>3</v>
      </c>
      <c r="AT81">
        <v>0.49</v>
      </c>
      <c r="AU81" t="s">
        <v>96</v>
      </c>
      <c r="AV81">
        <v>1</v>
      </c>
      <c r="AW81">
        <v>2</v>
      </c>
      <c r="AX81">
        <v>109128989</v>
      </c>
      <c r="AY81">
        <v>1</v>
      </c>
      <c r="AZ81">
        <v>0</v>
      </c>
      <c r="BA81">
        <v>81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X81">
        <f>Y81*Source!I114</f>
        <v>0.5292</v>
      </c>
      <c r="CY81">
        <f t="shared" si="14"/>
        <v>10.210000000000001</v>
      </c>
      <c r="CZ81">
        <f t="shared" si="15"/>
        <v>10.210000000000001</v>
      </c>
      <c r="DA81">
        <f t="shared" si="16"/>
        <v>1</v>
      </c>
      <c r="DB81">
        <f t="shared" si="17"/>
        <v>5.4</v>
      </c>
      <c r="DC81">
        <f t="shared" si="18"/>
        <v>0</v>
      </c>
    </row>
    <row r="82" spans="1:107" x14ac:dyDescent="0.2">
      <c r="A82">
        <f>ROW(Source!A115)</f>
        <v>115</v>
      </c>
      <c r="B82">
        <v>109128457</v>
      </c>
      <c r="C82">
        <v>109128990</v>
      </c>
      <c r="D82">
        <v>76739567</v>
      </c>
      <c r="E82">
        <v>1</v>
      </c>
      <c r="F82">
        <v>1</v>
      </c>
      <c r="G82">
        <v>1</v>
      </c>
      <c r="H82">
        <v>1</v>
      </c>
      <c r="I82" t="s">
        <v>385</v>
      </c>
      <c r="J82" t="s">
        <v>3</v>
      </c>
      <c r="K82" t="s">
        <v>386</v>
      </c>
      <c r="L82">
        <v>1369</v>
      </c>
      <c r="N82">
        <v>1013</v>
      </c>
      <c r="O82" t="s">
        <v>331</v>
      </c>
      <c r="P82" t="s">
        <v>331</v>
      </c>
      <c r="Q82">
        <v>1</v>
      </c>
      <c r="W82">
        <v>0</v>
      </c>
      <c r="X82">
        <v>743550347</v>
      </c>
      <c r="Y82">
        <v>36.741600000000005</v>
      </c>
      <c r="AA82">
        <v>0</v>
      </c>
      <c r="AB82">
        <v>0</v>
      </c>
      <c r="AC82">
        <v>0</v>
      </c>
      <c r="AD82">
        <v>15.49</v>
      </c>
      <c r="AE82">
        <v>0</v>
      </c>
      <c r="AF82">
        <v>0</v>
      </c>
      <c r="AG82">
        <v>0</v>
      </c>
      <c r="AH82">
        <v>15.49</v>
      </c>
      <c r="AI82">
        <v>1</v>
      </c>
      <c r="AJ82">
        <v>1</v>
      </c>
      <c r="AK82">
        <v>1</v>
      </c>
      <c r="AL82">
        <v>1</v>
      </c>
      <c r="AN82">
        <v>0</v>
      </c>
      <c r="AO82">
        <v>1</v>
      </c>
      <c r="AP82">
        <v>1</v>
      </c>
      <c r="AQ82">
        <v>0</v>
      </c>
      <c r="AR82">
        <v>0</v>
      </c>
      <c r="AS82" t="s">
        <v>3</v>
      </c>
      <c r="AT82">
        <v>34.020000000000003</v>
      </c>
      <c r="AU82" t="s">
        <v>96</v>
      </c>
      <c r="AV82">
        <v>1</v>
      </c>
      <c r="AW82">
        <v>2</v>
      </c>
      <c r="AX82">
        <v>109128994</v>
      </c>
      <c r="AY82">
        <v>1</v>
      </c>
      <c r="AZ82">
        <v>0</v>
      </c>
      <c r="BA82">
        <v>82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X82">
        <f>Y82*Source!I115</f>
        <v>36.741600000000005</v>
      </c>
      <c r="CY82">
        <f t="shared" si="14"/>
        <v>15.49</v>
      </c>
      <c r="CZ82">
        <f t="shared" si="15"/>
        <v>15.49</v>
      </c>
      <c r="DA82">
        <f t="shared" si="16"/>
        <v>1</v>
      </c>
      <c r="DB82">
        <f t="shared" si="17"/>
        <v>569.12760000000003</v>
      </c>
      <c r="DC82">
        <f t="shared" si="18"/>
        <v>0</v>
      </c>
    </row>
    <row r="83" spans="1:107" x14ac:dyDescent="0.2">
      <c r="A83">
        <f>ROW(Source!A115)</f>
        <v>115</v>
      </c>
      <c r="B83">
        <v>109128457</v>
      </c>
      <c r="C83">
        <v>109128990</v>
      </c>
      <c r="D83">
        <v>76739618</v>
      </c>
      <c r="E83">
        <v>1</v>
      </c>
      <c r="F83">
        <v>1</v>
      </c>
      <c r="G83">
        <v>1</v>
      </c>
      <c r="H83">
        <v>1</v>
      </c>
      <c r="I83" t="s">
        <v>389</v>
      </c>
      <c r="J83" t="s">
        <v>3</v>
      </c>
      <c r="K83" t="s">
        <v>390</v>
      </c>
      <c r="L83">
        <v>1369</v>
      </c>
      <c r="N83">
        <v>1013</v>
      </c>
      <c r="O83" t="s">
        <v>331</v>
      </c>
      <c r="P83" t="s">
        <v>331</v>
      </c>
      <c r="Q83">
        <v>1</v>
      </c>
      <c r="W83">
        <v>0</v>
      </c>
      <c r="X83">
        <v>-1607602112</v>
      </c>
      <c r="Y83">
        <v>18.370800000000003</v>
      </c>
      <c r="AA83">
        <v>0</v>
      </c>
      <c r="AB83">
        <v>0</v>
      </c>
      <c r="AC83">
        <v>0</v>
      </c>
      <c r="AD83">
        <v>14.09</v>
      </c>
      <c r="AE83">
        <v>0</v>
      </c>
      <c r="AF83">
        <v>0</v>
      </c>
      <c r="AG83">
        <v>0</v>
      </c>
      <c r="AH83">
        <v>14.09</v>
      </c>
      <c r="AI83">
        <v>1</v>
      </c>
      <c r="AJ83">
        <v>1</v>
      </c>
      <c r="AK83">
        <v>1</v>
      </c>
      <c r="AL83">
        <v>1</v>
      </c>
      <c r="AN83">
        <v>0</v>
      </c>
      <c r="AO83">
        <v>1</v>
      </c>
      <c r="AP83">
        <v>1</v>
      </c>
      <c r="AQ83">
        <v>0</v>
      </c>
      <c r="AR83">
        <v>0</v>
      </c>
      <c r="AS83" t="s">
        <v>3</v>
      </c>
      <c r="AT83">
        <v>17.010000000000002</v>
      </c>
      <c r="AU83" t="s">
        <v>96</v>
      </c>
      <c r="AV83">
        <v>1</v>
      </c>
      <c r="AW83">
        <v>2</v>
      </c>
      <c r="AX83">
        <v>109128995</v>
      </c>
      <c r="AY83">
        <v>1</v>
      </c>
      <c r="AZ83">
        <v>0</v>
      </c>
      <c r="BA83">
        <v>83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X83">
        <f>Y83*Source!I115</f>
        <v>18.370800000000003</v>
      </c>
      <c r="CY83">
        <f t="shared" si="14"/>
        <v>14.09</v>
      </c>
      <c r="CZ83">
        <f t="shared" si="15"/>
        <v>14.09</v>
      </c>
      <c r="DA83">
        <f t="shared" si="16"/>
        <v>1</v>
      </c>
      <c r="DB83">
        <f t="shared" si="17"/>
        <v>258.84359999999998</v>
      </c>
      <c r="DC83">
        <f t="shared" si="18"/>
        <v>0</v>
      </c>
    </row>
    <row r="84" spans="1:107" x14ac:dyDescent="0.2">
      <c r="A84">
        <f>ROW(Source!A115)</f>
        <v>115</v>
      </c>
      <c r="B84">
        <v>109128457</v>
      </c>
      <c r="C84">
        <v>109128990</v>
      </c>
      <c r="D84">
        <v>76739568</v>
      </c>
      <c r="E84">
        <v>1</v>
      </c>
      <c r="F84">
        <v>1</v>
      </c>
      <c r="G84">
        <v>1</v>
      </c>
      <c r="H84">
        <v>1</v>
      </c>
      <c r="I84" t="s">
        <v>395</v>
      </c>
      <c r="J84" t="s">
        <v>3</v>
      </c>
      <c r="K84" t="s">
        <v>396</v>
      </c>
      <c r="L84">
        <v>1369</v>
      </c>
      <c r="N84">
        <v>1013</v>
      </c>
      <c r="O84" t="s">
        <v>331</v>
      </c>
      <c r="P84" t="s">
        <v>331</v>
      </c>
      <c r="Q84">
        <v>1</v>
      </c>
      <c r="W84">
        <v>0</v>
      </c>
      <c r="X84">
        <v>2087786099</v>
      </c>
      <c r="Y84">
        <v>6.1236000000000015</v>
      </c>
      <c r="AA84">
        <v>0</v>
      </c>
      <c r="AB84">
        <v>0</v>
      </c>
      <c r="AC84">
        <v>0</v>
      </c>
      <c r="AD84">
        <v>12.69</v>
      </c>
      <c r="AE84">
        <v>0</v>
      </c>
      <c r="AF84">
        <v>0</v>
      </c>
      <c r="AG84">
        <v>0</v>
      </c>
      <c r="AH84">
        <v>12.69</v>
      </c>
      <c r="AI84">
        <v>1</v>
      </c>
      <c r="AJ84">
        <v>1</v>
      </c>
      <c r="AK84">
        <v>1</v>
      </c>
      <c r="AL84">
        <v>1</v>
      </c>
      <c r="AN84">
        <v>0</v>
      </c>
      <c r="AO84">
        <v>1</v>
      </c>
      <c r="AP84">
        <v>1</v>
      </c>
      <c r="AQ84">
        <v>0</v>
      </c>
      <c r="AR84">
        <v>0</v>
      </c>
      <c r="AS84" t="s">
        <v>3</v>
      </c>
      <c r="AT84">
        <v>5.67</v>
      </c>
      <c r="AU84" t="s">
        <v>96</v>
      </c>
      <c r="AV84">
        <v>1</v>
      </c>
      <c r="AW84">
        <v>2</v>
      </c>
      <c r="AX84">
        <v>109128996</v>
      </c>
      <c r="AY84">
        <v>1</v>
      </c>
      <c r="AZ84">
        <v>0</v>
      </c>
      <c r="BA84">
        <v>84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X84">
        <f>Y84*Source!I115</f>
        <v>6.1236000000000015</v>
      </c>
      <c r="CY84">
        <f t="shared" si="14"/>
        <v>12.69</v>
      </c>
      <c r="CZ84">
        <f t="shared" si="15"/>
        <v>12.69</v>
      </c>
      <c r="DA84">
        <f t="shared" si="16"/>
        <v>1</v>
      </c>
      <c r="DB84">
        <f t="shared" si="17"/>
        <v>77.706000000000003</v>
      </c>
      <c r="DC84">
        <f t="shared" si="18"/>
        <v>0</v>
      </c>
    </row>
    <row r="85" spans="1:107" x14ac:dyDescent="0.2">
      <c r="A85">
        <f>ROW(Source!A151)</f>
        <v>151</v>
      </c>
      <c r="B85">
        <v>109128457</v>
      </c>
      <c r="C85">
        <v>109128997</v>
      </c>
      <c r="D85">
        <v>76739814</v>
      </c>
      <c r="E85">
        <v>1</v>
      </c>
      <c r="F85">
        <v>1</v>
      </c>
      <c r="G85">
        <v>1</v>
      </c>
      <c r="H85">
        <v>1</v>
      </c>
      <c r="I85" t="s">
        <v>391</v>
      </c>
      <c r="J85" t="s">
        <v>3</v>
      </c>
      <c r="K85" t="s">
        <v>392</v>
      </c>
      <c r="L85">
        <v>1369</v>
      </c>
      <c r="N85">
        <v>1013</v>
      </c>
      <c r="O85" t="s">
        <v>331</v>
      </c>
      <c r="P85" t="s">
        <v>331</v>
      </c>
      <c r="Q85">
        <v>1</v>
      </c>
      <c r="W85">
        <v>0</v>
      </c>
      <c r="X85">
        <v>1377046079</v>
      </c>
      <c r="Y85">
        <v>1.1664000000000001</v>
      </c>
      <c r="AA85">
        <v>0</v>
      </c>
      <c r="AB85">
        <v>0</v>
      </c>
      <c r="AC85">
        <v>0</v>
      </c>
      <c r="AD85">
        <v>9.6199999999999992</v>
      </c>
      <c r="AE85">
        <v>0</v>
      </c>
      <c r="AF85">
        <v>0</v>
      </c>
      <c r="AG85">
        <v>0</v>
      </c>
      <c r="AH85">
        <v>9.6199999999999992</v>
      </c>
      <c r="AI85">
        <v>1</v>
      </c>
      <c r="AJ85">
        <v>1</v>
      </c>
      <c r="AK85">
        <v>1</v>
      </c>
      <c r="AL85">
        <v>1</v>
      </c>
      <c r="AN85">
        <v>0</v>
      </c>
      <c r="AO85">
        <v>1</v>
      </c>
      <c r="AP85">
        <v>1</v>
      </c>
      <c r="AQ85">
        <v>0</v>
      </c>
      <c r="AR85">
        <v>0</v>
      </c>
      <c r="AS85" t="s">
        <v>3</v>
      </c>
      <c r="AT85">
        <v>1.08</v>
      </c>
      <c r="AU85" t="s">
        <v>96</v>
      </c>
      <c r="AV85">
        <v>1</v>
      </c>
      <c r="AW85">
        <v>2</v>
      </c>
      <c r="AX85">
        <v>109129001</v>
      </c>
      <c r="AY85">
        <v>1</v>
      </c>
      <c r="AZ85">
        <v>0</v>
      </c>
      <c r="BA85">
        <v>85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X85">
        <f>Y85*Source!I151</f>
        <v>1.1664000000000001</v>
      </c>
      <c r="CY85">
        <f t="shared" si="14"/>
        <v>9.6199999999999992</v>
      </c>
      <c r="CZ85">
        <f t="shared" si="15"/>
        <v>9.6199999999999992</v>
      </c>
      <c r="DA85">
        <f t="shared" si="16"/>
        <v>1</v>
      </c>
      <c r="DB85">
        <f t="shared" si="17"/>
        <v>11.2212</v>
      </c>
      <c r="DC85">
        <f t="shared" si="18"/>
        <v>0</v>
      </c>
    </row>
    <row r="86" spans="1:107" x14ac:dyDescent="0.2">
      <c r="A86">
        <f>ROW(Source!A151)</f>
        <v>151</v>
      </c>
      <c r="B86">
        <v>109128457</v>
      </c>
      <c r="C86">
        <v>109128997</v>
      </c>
      <c r="D86">
        <v>76739618</v>
      </c>
      <c r="E86">
        <v>1</v>
      </c>
      <c r="F86">
        <v>1</v>
      </c>
      <c r="G86">
        <v>1</v>
      </c>
      <c r="H86">
        <v>1</v>
      </c>
      <c r="I86" t="s">
        <v>389</v>
      </c>
      <c r="J86" t="s">
        <v>3</v>
      </c>
      <c r="K86" t="s">
        <v>390</v>
      </c>
      <c r="L86">
        <v>1369</v>
      </c>
      <c r="N86">
        <v>1013</v>
      </c>
      <c r="O86" t="s">
        <v>331</v>
      </c>
      <c r="P86" t="s">
        <v>331</v>
      </c>
      <c r="Q86">
        <v>1</v>
      </c>
      <c r="W86">
        <v>0</v>
      </c>
      <c r="X86">
        <v>-1607602112</v>
      </c>
      <c r="Y86">
        <v>3.499200000000001</v>
      </c>
      <c r="AA86">
        <v>0</v>
      </c>
      <c r="AB86">
        <v>0</v>
      </c>
      <c r="AC86">
        <v>0</v>
      </c>
      <c r="AD86">
        <v>14.09</v>
      </c>
      <c r="AE86">
        <v>0</v>
      </c>
      <c r="AF86">
        <v>0</v>
      </c>
      <c r="AG86">
        <v>0</v>
      </c>
      <c r="AH86">
        <v>14.09</v>
      </c>
      <c r="AI86">
        <v>1</v>
      </c>
      <c r="AJ86">
        <v>1</v>
      </c>
      <c r="AK86">
        <v>1</v>
      </c>
      <c r="AL86">
        <v>1</v>
      </c>
      <c r="AN86">
        <v>0</v>
      </c>
      <c r="AO86">
        <v>1</v>
      </c>
      <c r="AP86">
        <v>1</v>
      </c>
      <c r="AQ86">
        <v>0</v>
      </c>
      <c r="AR86">
        <v>0</v>
      </c>
      <c r="AS86" t="s">
        <v>3</v>
      </c>
      <c r="AT86">
        <v>3.24</v>
      </c>
      <c r="AU86" t="s">
        <v>96</v>
      </c>
      <c r="AV86">
        <v>1</v>
      </c>
      <c r="AW86">
        <v>2</v>
      </c>
      <c r="AX86">
        <v>109129002</v>
      </c>
      <c r="AY86">
        <v>1</v>
      </c>
      <c r="AZ86">
        <v>0</v>
      </c>
      <c r="BA86">
        <v>86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X86">
        <f>Y86*Source!I151</f>
        <v>3.499200000000001</v>
      </c>
      <c r="CY86">
        <f t="shared" si="14"/>
        <v>14.09</v>
      </c>
      <c r="CZ86">
        <f t="shared" si="15"/>
        <v>14.09</v>
      </c>
      <c r="DA86">
        <f t="shared" si="16"/>
        <v>1</v>
      </c>
      <c r="DB86">
        <f t="shared" si="17"/>
        <v>49.302</v>
      </c>
      <c r="DC86">
        <f t="shared" si="18"/>
        <v>0</v>
      </c>
    </row>
    <row r="87" spans="1:107" x14ac:dyDescent="0.2">
      <c r="A87">
        <f>ROW(Source!A151)</f>
        <v>151</v>
      </c>
      <c r="B87">
        <v>109128457</v>
      </c>
      <c r="C87">
        <v>109128997</v>
      </c>
      <c r="D87">
        <v>76739569</v>
      </c>
      <c r="E87">
        <v>1</v>
      </c>
      <c r="F87">
        <v>1</v>
      </c>
      <c r="G87">
        <v>1</v>
      </c>
      <c r="H87">
        <v>1</v>
      </c>
      <c r="I87" t="s">
        <v>387</v>
      </c>
      <c r="J87" t="s">
        <v>3</v>
      </c>
      <c r="K87" t="s">
        <v>388</v>
      </c>
      <c r="L87">
        <v>1369</v>
      </c>
      <c r="N87">
        <v>1013</v>
      </c>
      <c r="O87" t="s">
        <v>331</v>
      </c>
      <c r="P87" t="s">
        <v>331</v>
      </c>
      <c r="Q87">
        <v>1</v>
      </c>
      <c r="W87">
        <v>0</v>
      </c>
      <c r="X87">
        <v>868395144</v>
      </c>
      <c r="Y87">
        <v>1.1664000000000001</v>
      </c>
      <c r="AA87">
        <v>0</v>
      </c>
      <c r="AB87">
        <v>0</v>
      </c>
      <c r="AC87">
        <v>0</v>
      </c>
      <c r="AD87">
        <v>9.17</v>
      </c>
      <c r="AE87">
        <v>0</v>
      </c>
      <c r="AF87">
        <v>0</v>
      </c>
      <c r="AG87">
        <v>0</v>
      </c>
      <c r="AH87">
        <v>9.17</v>
      </c>
      <c r="AI87">
        <v>1</v>
      </c>
      <c r="AJ87">
        <v>1</v>
      </c>
      <c r="AK87">
        <v>1</v>
      </c>
      <c r="AL87">
        <v>1</v>
      </c>
      <c r="AN87">
        <v>0</v>
      </c>
      <c r="AO87">
        <v>1</v>
      </c>
      <c r="AP87">
        <v>1</v>
      </c>
      <c r="AQ87">
        <v>0</v>
      </c>
      <c r="AR87">
        <v>0</v>
      </c>
      <c r="AS87" t="s">
        <v>3</v>
      </c>
      <c r="AT87">
        <v>1.08</v>
      </c>
      <c r="AU87" t="s">
        <v>96</v>
      </c>
      <c r="AV87">
        <v>1</v>
      </c>
      <c r="AW87">
        <v>2</v>
      </c>
      <c r="AX87">
        <v>109129003</v>
      </c>
      <c r="AY87">
        <v>1</v>
      </c>
      <c r="AZ87">
        <v>0</v>
      </c>
      <c r="BA87">
        <v>87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X87">
        <f>Y87*Source!I151</f>
        <v>1.1664000000000001</v>
      </c>
      <c r="CY87">
        <f t="shared" si="14"/>
        <v>9.17</v>
      </c>
      <c r="CZ87">
        <f t="shared" si="15"/>
        <v>9.17</v>
      </c>
      <c r="DA87">
        <f t="shared" si="16"/>
        <v>1</v>
      </c>
      <c r="DB87">
        <f t="shared" si="17"/>
        <v>10.692</v>
      </c>
      <c r="DC87">
        <f t="shared" si="18"/>
        <v>0</v>
      </c>
    </row>
    <row r="88" spans="1:107" x14ac:dyDescent="0.2">
      <c r="A88">
        <f>ROW(Source!A152)</f>
        <v>152</v>
      </c>
      <c r="B88">
        <v>109128457</v>
      </c>
      <c r="C88">
        <v>109129004</v>
      </c>
      <c r="D88">
        <v>76739814</v>
      </c>
      <c r="E88">
        <v>1</v>
      </c>
      <c r="F88">
        <v>1</v>
      </c>
      <c r="G88">
        <v>1</v>
      </c>
      <c r="H88">
        <v>1</v>
      </c>
      <c r="I88" t="s">
        <v>391</v>
      </c>
      <c r="J88" t="s">
        <v>3</v>
      </c>
      <c r="K88" t="s">
        <v>392</v>
      </c>
      <c r="L88">
        <v>1369</v>
      </c>
      <c r="N88">
        <v>1013</v>
      </c>
      <c r="O88" t="s">
        <v>331</v>
      </c>
      <c r="P88" t="s">
        <v>331</v>
      </c>
      <c r="Q88">
        <v>1</v>
      </c>
      <c r="W88">
        <v>0</v>
      </c>
      <c r="X88">
        <v>1377046079</v>
      </c>
      <c r="Y88">
        <v>4.6656000000000004</v>
      </c>
      <c r="AA88">
        <v>0</v>
      </c>
      <c r="AB88">
        <v>0</v>
      </c>
      <c r="AC88">
        <v>0</v>
      </c>
      <c r="AD88">
        <v>9.6199999999999992</v>
      </c>
      <c r="AE88">
        <v>0</v>
      </c>
      <c r="AF88">
        <v>0</v>
      </c>
      <c r="AG88">
        <v>0</v>
      </c>
      <c r="AH88">
        <v>9.6199999999999992</v>
      </c>
      <c r="AI88">
        <v>1</v>
      </c>
      <c r="AJ88">
        <v>1</v>
      </c>
      <c r="AK88">
        <v>1</v>
      </c>
      <c r="AL88">
        <v>1</v>
      </c>
      <c r="AN88">
        <v>0</v>
      </c>
      <c r="AO88">
        <v>1</v>
      </c>
      <c r="AP88">
        <v>1</v>
      </c>
      <c r="AQ88">
        <v>0</v>
      </c>
      <c r="AR88">
        <v>0</v>
      </c>
      <c r="AS88" t="s">
        <v>3</v>
      </c>
      <c r="AT88">
        <v>4.32</v>
      </c>
      <c r="AU88" t="s">
        <v>96</v>
      </c>
      <c r="AV88">
        <v>1</v>
      </c>
      <c r="AW88">
        <v>2</v>
      </c>
      <c r="AX88">
        <v>109129008</v>
      </c>
      <c r="AY88">
        <v>1</v>
      </c>
      <c r="AZ88">
        <v>0</v>
      </c>
      <c r="BA88">
        <v>88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X88">
        <f>Y88*Source!I152</f>
        <v>4.6656000000000004</v>
      </c>
      <c r="CY88">
        <f t="shared" si="14"/>
        <v>9.6199999999999992</v>
      </c>
      <c r="CZ88">
        <f t="shared" si="15"/>
        <v>9.6199999999999992</v>
      </c>
      <c r="DA88">
        <f t="shared" si="16"/>
        <v>1</v>
      </c>
      <c r="DB88">
        <f t="shared" si="17"/>
        <v>44.884799999999998</v>
      </c>
      <c r="DC88">
        <f t="shared" si="18"/>
        <v>0</v>
      </c>
    </row>
    <row r="89" spans="1:107" x14ac:dyDescent="0.2">
      <c r="A89">
        <f>ROW(Source!A152)</f>
        <v>152</v>
      </c>
      <c r="B89">
        <v>109128457</v>
      </c>
      <c r="C89">
        <v>109129004</v>
      </c>
      <c r="D89">
        <v>76739618</v>
      </c>
      <c r="E89">
        <v>1</v>
      </c>
      <c r="F89">
        <v>1</v>
      </c>
      <c r="G89">
        <v>1</v>
      </c>
      <c r="H89">
        <v>1</v>
      </c>
      <c r="I89" t="s">
        <v>389</v>
      </c>
      <c r="J89" t="s">
        <v>3</v>
      </c>
      <c r="K89" t="s">
        <v>390</v>
      </c>
      <c r="L89">
        <v>1369</v>
      </c>
      <c r="N89">
        <v>1013</v>
      </c>
      <c r="O89" t="s">
        <v>331</v>
      </c>
      <c r="P89" t="s">
        <v>331</v>
      </c>
      <c r="Q89">
        <v>1</v>
      </c>
      <c r="W89">
        <v>0</v>
      </c>
      <c r="X89">
        <v>-1607602112</v>
      </c>
      <c r="Y89">
        <v>13.996800000000004</v>
      </c>
      <c r="AA89">
        <v>0</v>
      </c>
      <c r="AB89">
        <v>0</v>
      </c>
      <c r="AC89">
        <v>0</v>
      </c>
      <c r="AD89">
        <v>14.09</v>
      </c>
      <c r="AE89">
        <v>0</v>
      </c>
      <c r="AF89">
        <v>0</v>
      </c>
      <c r="AG89">
        <v>0</v>
      </c>
      <c r="AH89">
        <v>14.09</v>
      </c>
      <c r="AI89">
        <v>1</v>
      </c>
      <c r="AJ89">
        <v>1</v>
      </c>
      <c r="AK89">
        <v>1</v>
      </c>
      <c r="AL89">
        <v>1</v>
      </c>
      <c r="AN89">
        <v>0</v>
      </c>
      <c r="AO89">
        <v>1</v>
      </c>
      <c r="AP89">
        <v>1</v>
      </c>
      <c r="AQ89">
        <v>0</v>
      </c>
      <c r="AR89">
        <v>0</v>
      </c>
      <c r="AS89" t="s">
        <v>3</v>
      </c>
      <c r="AT89">
        <v>12.96</v>
      </c>
      <c r="AU89" t="s">
        <v>96</v>
      </c>
      <c r="AV89">
        <v>1</v>
      </c>
      <c r="AW89">
        <v>2</v>
      </c>
      <c r="AX89">
        <v>109129009</v>
      </c>
      <c r="AY89">
        <v>1</v>
      </c>
      <c r="AZ89">
        <v>0</v>
      </c>
      <c r="BA89">
        <v>89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X89">
        <f>Y89*Source!I152</f>
        <v>13.996800000000004</v>
      </c>
      <c r="CY89">
        <f t="shared" si="14"/>
        <v>14.09</v>
      </c>
      <c r="CZ89">
        <f t="shared" si="15"/>
        <v>14.09</v>
      </c>
      <c r="DA89">
        <f t="shared" si="16"/>
        <v>1</v>
      </c>
      <c r="DB89">
        <f t="shared" si="17"/>
        <v>197.21879999999999</v>
      </c>
      <c r="DC89">
        <f t="shared" si="18"/>
        <v>0</v>
      </c>
    </row>
    <row r="90" spans="1:107" x14ac:dyDescent="0.2">
      <c r="A90">
        <f>ROW(Source!A152)</f>
        <v>152</v>
      </c>
      <c r="B90">
        <v>109128457</v>
      </c>
      <c r="C90">
        <v>109129004</v>
      </c>
      <c r="D90">
        <v>76739569</v>
      </c>
      <c r="E90">
        <v>1</v>
      </c>
      <c r="F90">
        <v>1</v>
      </c>
      <c r="G90">
        <v>1</v>
      </c>
      <c r="H90">
        <v>1</v>
      </c>
      <c r="I90" t="s">
        <v>387</v>
      </c>
      <c r="J90" t="s">
        <v>3</v>
      </c>
      <c r="K90" t="s">
        <v>388</v>
      </c>
      <c r="L90">
        <v>1369</v>
      </c>
      <c r="N90">
        <v>1013</v>
      </c>
      <c r="O90" t="s">
        <v>331</v>
      </c>
      <c r="P90" t="s">
        <v>331</v>
      </c>
      <c r="Q90">
        <v>1</v>
      </c>
      <c r="W90">
        <v>0</v>
      </c>
      <c r="X90">
        <v>868395144</v>
      </c>
      <c r="Y90">
        <v>4.6656000000000004</v>
      </c>
      <c r="AA90">
        <v>0</v>
      </c>
      <c r="AB90">
        <v>0</v>
      </c>
      <c r="AC90">
        <v>0</v>
      </c>
      <c r="AD90">
        <v>9.17</v>
      </c>
      <c r="AE90">
        <v>0</v>
      </c>
      <c r="AF90">
        <v>0</v>
      </c>
      <c r="AG90">
        <v>0</v>
      </c>
      <c r="AH90">
        <v>9.17</v>
      </c>
      <c r="AI90">
        <v>1</v>
      </c>
      <c r="AJ90">
        <v>1</v>
      </c>
      <c r="AK90">
        <v>1</v>
      </c>
      <c r="AL90">
        <v>1</v>
      </c>
      <c r="AN90">
        <v>0</v>
      </c>
      <c r="AO90">
        <v>1</v>
      </c>
      <c r="AP90">
        <v>1</v>
      </c>
      <c r="AQ90">
        <v>0</v>
      </c>
      <c r="AR90">
        <v>0</v>
      </c>
      <c r="AS90" t="s">
        <v>3</v>
      </c>
      <c r="AT90">
        <v>4.32</v>
      </c>
      <c r="AU90" t="s">
        <v>96</v>
      </c>
      <c r="AV90">
        <v>1</v>
      </c>
      <c r="AW90">
        <v>2</v>
      </c>
      <c r="AX90">
        <v>109129010</v>
      </c>
      <c r="AY90">
        <v>1</v>
      </c>
      <c r="AZ90">
        <v>0</v>
      </c>
      <c r="BA90">
        <v>90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X90">
        <f>Y90*Source!I152</f>
        <v>4.6656000000000004</v>
      </c>
      <c r="CY90">
        <f t="shared" si="14"/>
        <v>9.17</v>
      </c>
      <c r="CZ90">
        <f t="shared" si="15"/>
        <v>9.17</v>
      </c>
      <c r="DA90">
        <f t="shared" si="16"/>
        <v>1</v>
      </c>
      <c r="DB90">
        <f t="shared" si="17"/>
        <v>42.778799999999997</v>
      </c>
      <c r="DC90">
        <f t="shared" si="18"/>
        <v>0</v>
      </c>
    </row>
    <row r="91" spans="1:107" x14ac:dyDescent="0.2">
      <c r="A91">
        <f>ROW(Source!A153)</f>
        <v>153</v>
      </c>
      <c r="B91">
        <v>109128457</v>
      </c>
      <c r="C91">
        <v>109129011</v>
      </c>
      <c r="D91">
        <v>76739618</v>
      </c>
      <c r="E91">
        <v>1</v>
      </c>
      <c r="F91">
        <v>1</v>
      </c>
      <c r="G91">
        <v>1</v>
      </c>
      <c r="H91">
        <v>1</v>
      </c>
      <c r="I91" t="s">
        <v>389</v>
      </c>
      <c r="J91" t="s">
        <v>3</v>
      </c>
      <c r="K91" t="s">
        <v>390</v>
      </c>
      <c r="L91">
        <v>1369</v>
      </c>
      <c r="N91">
        <v>1013</v>
      </c>
      <c r="O91" t="s">
        <v>331</v>
      </c>
      <c r="P91" t="s">
        <v>331</v>
      </c>
      <c r="Q91">
        <v>1</v>
      </c>
      <c r="W91">
        <v>0</v>
      </c>
      <c r="X91">
        <v>-1607602112</v>
      </c>
      <c r="Y91">
        <v>2.9160000000000004</v>
      </c>
      <c r="AA91">
        <v>0</v>
      </c>
      <c r="AB91">
        <v>0</v>
      </c>
      <c r="AC91">
        <v>0</v>
      </c>
      <c r="AD91">
        <v>14.09</v>
      </c>
      <c r="AE91">
        <v>0</v>
      </c>
      <c r="AF91">
        <v>0</v>
      </c>
      <c r="AG91">
        <v>0</v>
      </c>
      <c r="AH91">
        <v>14.09</v>
      </c>
      <c r="AI91">
        <v>1</v>
      </c>
      <c r="AJ91">
        <v>1</v>
      </c>
      <c r="AK91">
        <v>1</v>
      </c>
      <c r="AL91">
        <v>1</v>
      </c>
      <c r="AN91">
        <v>0</v>
      </c>
      <c r="AO91">
        <v>1</v>
      </c>
      <c r="AP91">
        <v>1</v>
      </c>
      <c r="AQ91">
        <v>0</v>
      </c>
      <c r="AR91">
        <v>0</v>
      </c>
      <c r="AS91" t="s">
        <v>3</v>
      </c>
      <c r="AT91">
        <v>2.7</v>
      </c>
      <c r="AU91" t="s">
        <v>96</v>
      </c>
      <c r="AV91">
        <v>1</v>
      </c>
      <c r="AW91">
        <v>2</v>
      </c>
      <c r="AX91">
        <v>109129014</v>
      </c>
      <c r="AY91">
        <v>1</v>
      </c>
      <c r="AZ91">
        <v>0</v>
      </c>
      <c r="BA91">
        <v>91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X91">
        <f>Y91*Source!I153</f>
        <v>8.7480000000000011</v>
      </c>
      <c r="CY91">
        <f t="shared" ref="CY91:CY122" si="19">AD91</f>
        <v>14.09</v>
      </c>
      <c r="CZ91">
        <f t="shared" ref="CZ91:CZ122" si="20">AH91</f>
        <v>14.09</v>
      </c>
      <c r="DA91">
        <f t="shared" ref="DA91:DA122" si="21">AL91</f>
        <v>1</v>
      </c>
      <c r="DB91">
        <f t="shared" ref="DB91:DB122" si="22">ROUND(((ROUND(AT91*CZ91,2)*0.8)*1.35),6)</f>
        <v>41.083199999999998</v>
      </c>
      <c r="DC91">
        <f t="shared" ref="DC91:DC122" si="23">ROUND(((ROUND(AT91*AG91,2)*0.8)*1.35),6)</f>
        <v>0</v>
      </c>
    </row>
    <row r="92" spans="1:107" x14ac:dyDescent="0.2">
      <c r="A92">
        <f>ROW(Source!A153)</f>
        <v>153</v>
      </c>
      <c r="B92">
        <v>109128457</v>
      </c>
      <c r="C92">
        <v>109129011</v>
      </c>
      <c r="D92">
        <v>76739569</v>
      </c>
      <c r="E92">
        <v>1</v>
      </c>
      <c r="F92">
        <v>1</v>
      </c>
      <c r="G92">
        <v>1</v>
      </c>
      <c r="H92">
        <v>1</v>
      </c>
      <c r="I92" t="s">
        <v>387</v>
      </c>
      <c r="J92" t="s">
        <v>3</v>
      </c>
      <c r="K92" t="s">
        <v>388</v>
      </c>
      <c r="L92">
        <v>1369</v>
      </c>
      <c r="N92">
        <v>1013</v>
      </c>
      <c r="O92" t="s">
        <v>331</v>
      </c>
      <c r="P92" t="s">
        <v>331</v>
      </c>
      <c r="Q92">
        <v>1</v>
      </c>
      <c r="W92">
        <v>0</v>
      </c>
      <c r="X92">
        <v>868395144</v>
      </c>
      <c r="Y92">
        <v>1.9440000000000004</v>
      </c>
      <c r="AA92">
        <v>0</v>
      </c>
      <c r="AB92">
        <v>0</v>
      </c>
      <c r="AC92">
        <v>0</v>
      </c>
      <c r="AD92">
        <v>9.17</v>
      </c>
      <c r="AE92">
        <v>0</v>
      </c>
      <c r="AF92">
        <v>0</v>
      </c>
      <c r="AG92">
        <v>0</v>
      </c>
      <c r="AH92">
        <v>9.17</v>
      </c>
      <c r="AI92">
        <v>1</v>
      </c>
      <c r="AJ92">
        <v>1</v>
      </c>
      <c r="AK92">
        <v>1</v>
      </c>
      <c r="AL92">
        <v>1</v>
      </c>
      <c r="AN92">
        <v>0</v>
      </c>
      <c r="AO92">
        <v>1</v>
      </c>
      <c r="AP92">
        <v>1</v>
      </c>
      <c r="AQ92">
        <v>0</v>
      </c>
      <c r="AR92">
        <v>0</v>
      </c>
      <c r="AS92" t="s">
        <v>3</v>
      </c>
      <c r="AT92">
        <v>1.8</v>
      </c>
      <c r="AU92" t="s">
        <v>96</v>
      </c>
      <c r="AV92">
        <v>1</v>
      </c>
      <c r="AW92">
        <v>2</v>
      </c>
      <c r="AX92">
        <v>109129015</v>
      </c>
      <c r="AY92">
        <v>1</v>
      </c>
      <c r="AZ92">
        <v>0</v>
      </c>
      <c r="BA92">
        <v>92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X92">
        <f>Y92*Source!I153</f>
        <v>5.8320000000000007</v>
      </c>
      <c r="CY92">
        <f t="shared" si="19"/>
        <v>9.17</v>
      </c>
      <c r="CZ92">
        <f t="shared" si="20"/>
        <v>9.17</v>
      </c>
      <c r="DA92">
        <f t="shared" si="21"/>
        <v>1</v>
      </c>
      <c r="DB92">
        <f t="shared" si="22"/>
        <v>17.8308</v>
      </c>
      <c r="DC92">
        <f t="shared" si="23"/>
        <v>0</v>
      </c>
    </row>
    <row r="93" spans="1:107" x14ac:dyDescent="0.2">
      <c r="A93">
        <f>ROW(Source!A154)</f>
        <v>154</v>
      </c>
      <c r="B93">
        <v>109128457</v>
      </c>
      <c r="C93">
        <v>109129016</v>
      </c>
      <c r="D93">
        <v>76739618</v>
      </c>
      <c r="E93">
        <v>1</v>
      </c>
      <c r="F93">
        <v>1</v>
      </c>
      <c r="G93">
        <v>1</v>
      </c>
      <c r="H93">
        <v>1</v>
      </c>
      <c r="I93" t="s">
        <v>389</v>
      </c>
      <c r="J93" t="s">
        <v>3</v>
      </c>
      <c r="K93" t="s">
        <v>390</v>
      </c>
      <c r="L93">
        <v>1369</v>
      </c>
      <c r="N93">
        <v>1013</v>
      </c>
      <c r="O93" t="s">
        <v>331</v>
      </c>
      <c r="P93" t="s">
        <v>331</v>
      </c>
      <c r="Q93">
        <v>1</v>
      </c>
      <c r="W93">
        <v>0</v>
      </c>
      <c r="X93">
        <v>-1607602112</v>
      </c>
      <c r="Y93">
        <v>1.1664000000000001</v>
      </c>
      <c r="AA93">
        <v>0</v>
      </c>
      <c r="AB93">
        <v>0</v>
      </c>
      <c r="AC93">
        <v>0</v>
      </c>
      <c r="AD93">
        <v>14.09</v>
      </c>
      <c r="AE93">
        <v>0</v>
      </c>
      <c r="AF93">
        <v>0</v>
      </c>
      <c r="AG93">
        <v>0</v>
      </c>
      <c r="AH93">
        <v>14.09</v>
      </c>
      <c r="AI93">
        <v>1</v>
      </c>
      <c r="AJ93">
        <v>1</v>
      </c>
      <c r="AK93">
        <v>1</v>
      </c>
      <c r="AL93">
        <v>1</v>
      </c>
      <c r="AN93">
        <v>0</v>
      </c>
      <c r="AO93">
        <v>1</v>
      </c>
      <c r="AP93">
        <v>1</v>
      </c>
      <c r="AQ93">
        <v>0</v>
      </c>
      <c r="AR93">
        <v>0</v>
      </c>
      <c r="AS93" t="s">
        <v>3</v>
      </c>
      <c r="AT93">
        <v>1.08</v>
      </c>
      <c r="AU93" t="s">
        <v>96</v>
      </c>
      <c r="AV93">
        <v>1</v>
      </c>
      <c r="AW93">
        <v>2</v>
      </c>
      <c r="AX93">
        <v>109129019</v>
      </c>
      <c r="AY93">
        <v>1</v>
      </c>
      <c r="AZ93">
        <v>0</v>
      </c>
      <c r="BA93">
        <v>93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X93">
        <f>Y93*Source!I154</f>
        <v>2.3328000000000002</v>
      </c>
      <c r="CY93">
        <f t="shared" si="19"/>
        <v>14.09</v>
      </c>
      <c r="CZ93">
        <f t="shared" si="20"/>
        <v>14.09</v>
      </c>
      <c r="DA93">
        <f t="shared" si="21"/>
        <v>1</v>
      </c>
      <c r="DB93">
        <f t="shared" si="22"/>
        <v>16.4376</v>
      </c>
      <c r="DC93">
        <f t="shared" si="23"/>
        <v>0</v>
      </c>
    </row>
    <row r="94" spans="1:107" x14ac:dyDescent="0.2">
      <c r="A94">
        <f>ROW(Source!A154)</f>
        <v>154</v>
      </c>
      <c r="B94">
        <v>109128457</v>
      </c>
      <c r="C94">
        <v>109129016</v>
      </c>
      <c r="D94">
        <v>76739569</v>
      </c>
      <c r="E94">
        <v>1</v>
      </c>
      <c r="F94">
        <v>1</v>
      </c>
      <c r="G94">
        <v>1</v>
      </c>
      <c r="H94">
        <v>1</v>
      </c>
      <c r="I94" t="s">
        <v>387</v>
      </c>
      <c r="J94" t="s">
        <v>3</v>
      </c>
      <c r="K94" t="s">
        <v>388</v>
      </c>
      <c r="L94">
        <v>1369</v>
      </c>
      <c r="N94">
        <v>1013</v>
      </c>
      <c r="O94" t="s">
        <v>331</v>
      </c>
      <c r="P94" t="s">
        <v>331</v>
      </c>
      <c r="Q94">
        <v>1</v>
      </c>
      <c r="W94">
        <v>0</v>
      </c>
      <c r="X94">
        <v>868395144</v>
      </c>
      <c r="Y94">
        <v>0.77759999999999996</v>
      </c>
      <c r="AA94">
        <v>0</v>
      </c>
      <c r="AB94">
        <v>0</v>
      </c>
      <c r="AC94">
        <v>0</v>
      </c>
      <c r="AD94">
        <v>9.17</v>
      </c>
      <c r="AE94">
        <v>0</v>
      </c>
      <c r="AF94">
        <v>0</v>
      </c>
      <c r="AG94">
        <v>0</v>
      </c>
      <c r="AH94">
        <v>9.17</v>
      </c>
      <c r="AI94">
        <v>1</v>
      </c>
      <c r="AJ94">
        <v>1</v>
      </c>
      <c r="AK94">
        <v>1</v>
      </c>
      <c r="AL94">
        <v>1</v>
      </c>
      <c r="AN94">
        <v>0</v>
      </c>
      <c r="AO94">
        <v>1</v>
      </c>
      <c r="AP94">
        <v>1</v>
      </c>
      <c r="AQ94">
        <v>0</v>
      </c>
      <c r="AR94">
        <v>0</v>
      </c>
      <c r="AS94" t="s">
        <v>3</v>
      </c>
      <c r="AT94">
        <v>0.72</v>
      </c>
      <c r="AU94" t="s">
        <v>96</v>
      </c>
      <c r="AV94">
        <v>1</v>
      </c>
      <c r="AW94">
        <v>2</v>
      </c>
      <c r="AX94">
        <v>109129020</v>
      </c>
      <c r="AY94">
        <v>1</v>
      </c>
      <c r="AZ94">
        <v>0</v>
      </c>
      <c r="BA94">
        <v>94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X94">
        <f>Y94*Source!I154</f>
        <v>1.5551999999999999</v>
      </c>
      <c r="CY94">
        <f t="shared" si="19"/>
        <v>9.17</v>
      </c>
      <c r="CZ94">
        <f t="shared" si="20"/>
        <v>9.17</v>
      </c>
      <c r="DA94">
        <f t="shared" si="21"/>
        <v>1</v>
      </c>
      <c r="DB94">
        <f t="shared" si="22"/>
        <v>7.1280000000000001</v>
      </c>
      <c r="DC94">
        <f t="shared" si="23"/>
        <v>0</v>
      </c>
    </row>
    <row r="95" spans="1:107" x14ac:dyDescent="0.2">
      <c r="A95">
        <f>ROW(Source!A155)</f>
        <v>155</v>
      </c>
      <c r="B95">
        <v>109128457</v>
      </c>
      <c r="C95">
        <v>109129021</v>
      </c>
      <c r="D95">
        <v>76739568</v>
      </c>
      <c r="E95">
        <v>1</v>
      </c>
      <c r="F95">
        <v>1</v>
      </c>
      <c r="G95">
        <v>1</v>
      </c>
      <c r="H95">
        <v>1</v>
      </c>
      <c r="I95" t="s">
        <v>395</v>
      </c>
      <c r="J95" t="s">
        <v>3</v>
      </c>
      <c r="K95" t="s">
        <v>396</v>
      </c>
      <c r="L95">
        <v>1369</v>
      </c>
      <c r="N95">
        <v>1013</v>
      </c>
      <c r="O95" t="s">
        <v>331</v>
      </c>
      <c r="P95" t="s">
        <v>331</v>
      </c>
      <c r="Q95">
        <v>1</v>
      </c>
      <c r="W95">
        <v>0</v>
      </c>
      <c r="X95">
        <v>2087786099</v>
      </c>
      <c r="Y95">
        <v>16.329600000000003</v>
      </c>
      <c r="AA95">
        <v>0</v>
      </c>
      <c r="AB95">
        <v>0</v>
      </c>
      <c r="AC95">
        <v>0</v>
      </c>
      <c r="AD95">
        <v>12.69</v>
      </c>
      <c r="AE95">
        <v>0</v>
      </c>
      <c r="AF95">
        <v>0</v>
      </c>
      <c r="AG95">
        <v>0</v>
      </c>
      <c r="AH95">
        <v>12.69</v>
      </c>
      <c r="AI95">
        <v>1</v>
      </c>
      <c r="AJ95">
        <v>1</v>
      </c>
      <c r="AK95">
        <v>1</v>
      </c>
      <c r="AL95">
        <v>1</v>
      </c>
      <c r="AN95">
        <v>0</v>
      </c>
      <c r="AO95">
        <v>1</v>
      </c>
      <c r="AP95">
        <v>1</v>
      </c>
      <c r="AQ95">
        <v>0</v>
      </c>
      <c r="AR95">
        <v>0</v>
      </c>
      <c r="AS95" t="s">
        <v>3</v>
      </c>
      <c r="AT95">
        <v>15.12</v>
      </c>
      <c r="AU95" t="s">
        <v>96</v>
      </c>
      <c r="AV95">
        <v>1</v>
      </c>
      <c r="AW95">
        <v>2</v>
      </c>
      <c r="AX95">
        <v>109129024</v>
      </c>
      <c r="AY95">
        <v>1</v>
      </c>
      <c r="AZ95">
        <v>0</v>
      </c>
      <c r="BA95">
        <v>95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X95">
        <f>Y95*Source!I155</f>
        <v>16.329600000000003</v>
      </c>
      <c r="CY95">
        <f t="shared" si="19"/>
        <v>12.69</v>
      </c>
      <c r="CZ95">
        <f t="shared" si="20"/>
        <v>12.69</v>
      </c>
      <c r="DA95">
        <f t="shared" si="21"/>
        <v>1</v>
      </c>
      <c r="DB95">
        <f t="shared" si="22"/>
        <v>207.21960000000001</v>
      </c>
      <c r="DC95">
        <f t="shared" si="23"/>
        <v>0</v>
      </c>
    </row>
    <row r="96" spans="1:107" x14ac:dyDescent="0.2">
      <c r="A96">
        <f>ROW(Source!A155)</f>
        <v>155</v>
      </c>
      <c r="B96">
        <v>109128457</v>
      </c>
      <c r="C96">
        <v>109129021</v>
      </c>
      <c r="D96">
        <v>76739569</v>
      </c>
      <c r="E96">
        <v>1</v>
      </c>
      <c r="F96">
        <v>1</v>
      </c>
      <c r="G96">
        <v>1</v>
      </c>
      <c r="H96">
        <v>1</v>
      </c>
      <c r="I96" t="s">
        <v>387</v>
      </c>
      <c r="J96" t="s">
        <v>3</v>
      </c>
      <c r="K96" t="s">
        <v>388</v>
      </c>
      <c r="L96">
        <v>1369</v>
      </c>
      <c r="N96">
        <v>1013</v>
      </c>
      <c r="O96" t="s">
        <v>331</v>
      </c>
      <c r="P96" t="s">
        <v>331</v>
      </c>
      <c r="Q96">
        <v>1</v>
      </c>
      <c r="W96">
        <v>0</v>
      </c>
      <c r="X96">
        <v>868395144</v>
      </c>
      <c r="Y96">
        <v>6.998400000000002</v>
      </c>
      <c r="AA96">
        <v>0</v>
      </c>
      <c r="AB96">
        <v>0</v>
      </c>
      <c r="AC96">
        <v>0</v>
      </c>
      <c r="AD96">
        <v>9.17</v>
      </c>
      <c r="AE96">
        <v>0</v>
      </c>
      <c r="AF96">
        <v>0</v>
      </c>
      <c r="AG96">
        <v>0</v>
      </c>
      <c r="AH96">
        <v>9.17</v>
      </c>
      <c r="AI96">
        <v>1</v>
      </c>
      <c r="AJ96">
        <v>1</v>
      </c>
      <c r="AK96">
        <v>1</v>
      </c>
      <c r="AL96">
        <v>1</v>
      </c>
      <c r="AN96">
        <v>0</v>
      </c>
      <c r="AO96">
        <v>1</v>
      </c>
      <c r="AP96">
        <v>1</v>
      </c>
      <c r="AQ96">
        <v>0</v>
      </c>
      <c r="AR96">
        <v>0</v>
      </c>
      <c r="AS96" t="s">
        <v>3</v>
      </c>
      <c r="AT96">
        <v>6.48</v>
      </c>
      <c r="AU96" t="s">
        <v>96</v>
      </c>
      <c r="AV96">
        <v>1</v>
      </c>
      <c r="AW96">
        <v>2</v>
      </c>
      <c r="AX96">
        <v>109129025</v>
      </c>
      <c r="AY96">
        <v>1</v>
      </c>
      <c r="AZ96">
        <v>0</v>
      </c>
      <c r="BA96">
        <v>96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X96">
        <f>Y96*Source!I155</f>
        <v>6.998400000000002</v>
      </c>
      <c r="CY96">
        <f t="shared" si="19"/>
        <v>9.17</v>
      </c>
      <c r="CZ96">
        <f t="shared" si="20"/>
        <v>9.17</v>
      </c>
      <c r="DA96">
        <f t="shared" si="21"/>
        <v>1</v>
      </c>
      <c r="DB96">
        <f t="shared" si="22"/>
        <v>64.173599999999993</v>
      </c>
      <c r="DC96">
        <f t="shared" si="23"/>
        <v>0</v>
      </c>
    </row>
    <row r="97" spans="1:107" x14ac:dyDescent="0.2">
      <c r="A97">
        <f>ROW(Source!A156)</f>
        <v>156</v>
      </c>
      <c r="B97">
        <v>109128457</v>
      </c>
      <c r="C97">
        <v>109129026</v>
      </c>
      <c r="D97">
        <v>76739568</v>
      </c>
      <c r="E97">
        <v>1</v>
      </c>
      <c r="F97">
        <v>1</v>
      </c>
      <c r="G97">
        <v>1</v>
      </c>
      <c r="H97">
        <v>1</v>
      </c>
      <c r="I97" t="s">
        <v>395</v>
      </c>
      <c r="J97" t="s">
        <v>3</v>
      </c>
      <c r="K97" t="s">
        <v>396</v>
      </c>
      <c r="L97">
        <v>1369</v>
      </c>
      <c r="N97">
        <v>1013</v>
      </c>
      <c r="O97" t="s">
        <v>331</v>
      </c>
      <c r="P97" t="s">
        <v>331</v>
      </c>
      <c r="Q97">
        <v>1</v>
      </c>
      <c r="W97">
        <v>0</v>
      </c>
      <c r="X97">
        <v>2087786099</v>
      </c>
      <c r="Y97">
        <v>6.8040000000000003</v>
      </c>
      <c r="AA97">
        <v>0</v>
      </c>
      <c r="AB97">
        <v>0</v>
      </c>
      <c r="AC97">
        <v>0</v>
      </c>
      <c r="AD97">
        <v>12.69</v>
      </c>
      <c r="AE97">
        <v>0</v>
      </c>
      <c r="AF97">
        <v>0</v>
      </c>
      <c r="AG97">
        <v>0</v>
      </c>
      <c r="AH97">
        <v>12.69</v>
      </c>
      <c r="AI97">
        <v>1</v>
      </c>
      <c r="AJ97">
        <v>1</v>
      </c>
      <c r="AK97">
        <v>1</v>
      </c>
      <c r="AL97">
        <v>1</v>
      </c>
      <c r="AN97">
        <v>0</v>
      </c>
      <c r="AO97">
        <v>1</v>
      </c>
      <c r="AP97">
        <v>1</v>
      </c>
      <c r="AQ97">
        <v>0</v>
      </c>
      <c r="AR97">
        <v>0</v>
      </c>
      <c r="AS97" t="s">
        <v>3</v>
      </c>
      <c r="AT97">
        <v>6.3</v>
      </c>
      <c r="AU97" t="s">
        <v>96</v>
      </c>
      <c r="AV97">
        <v>1</v>
      </c>
      <c r="AW97">
        <v>2</v>
      </c>
      <c r="AX97">
        <v>109129029</v>
      </c>
      <c r="AY97">
        <v>1</v>
      </c>
      <c r="AZ97">
        <v>0</v>
      </c>
      <c r="BA97">
        <v>97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X97">
        <f>Y97*Source!I156</f>
        <v>6.8040000000000003</v>
      </c>
      <c r="CY97">
        <f t="shared" si="19"/>
        <v>12.69</v>
      </c>
      <c r="CZ97">
        <f t="shared" si="20"/>
        <v>12.69</v>
      </c>
      <c r="DA97">
        <f t="shared" si="21"/>
        <v>1</v>
      </c>
      <c r="DB97">
        <f t="shared" si="22"/>
        <v>86.346000000000004</v>
      </c>
      <c r="DC97">
        <f t="shared" si="23"/>
        <v>0</v>
      </c>
    </row>
    <row r="98" spans="1:107" x14ac:dyDescent="0.2">
      <c r="A98">
        <f>ROW(Source!A156)</f>
        <v>156</v>
      </c>
      <c r="B98">
        <v>109128457</v>
      </c>
      <c r="C98">
        <v>109129026</v>
      </c>
      <c r="D98">
        <v>76739569</v>
      </c>
      <c r="E98">
        <v>1</v>
      </c>
      <c r="F98">
        <v>1</v>
      </c>
      <c r="G98">
        <v>1</v>
      </c>
      <c r="H98">
        <v>1</v>
      </c>
      <c r="I98" t="s">
        <v>387</v>
      </c>
      <c r="J98" t="s">
        <v>3</v>
      </c>
      <c r="K98" t="s">
        <v>388</v>
      </c>
      <c r="L98">
        <v>1369</v>
      </c>
      <c r="N98">
        <v>1013</v>
      </c>
      <c r="O98" t="s">
        <v>331</v>
      </c>
      <c r="P98" t="s">
        <v>331</v>
      </c>
      <c r="Q98">
        <v>1</v>
      </c>
      <c r="W98">
        <v>0</v>
      </c>
      <c r="X98">
        <v>868395144</v>
      </c>
      <c r="Y98">
        <v>2.9160000000000004</v>
      </c>
      <c r="AA98">
        <v>0</v>
      </c>
      <c r="AB98">
        <v>0</v>
      </c>
      <c r="AC98">
        <v>0</v>
      </c>
      <c r="AD98">
        <v>9.17</v>
      </c>
      <c r="AE98">
        <v>0</v>
      </c>
      <c r="AF98">
        <v>0</v>
      </c>
      <c r="AG98">
        <v>0</v>
      </c>
      <c r="AH98">
        <v>9.17</v>
      </c>
      <c r="AI98">
        <v>1</v>
      </c>
      <c r="AJ98">
        <v>1</v>
      </c>
      <c r="AK98">
        <v>1</v>
      </c>
      <c r="AL98">
        <v>1</v>
      </c>
      <c r="AN98">
        <v>0</v>
      </c>
      <c r="AO98">
        <v>1</v>
      </c>
      <c r="AP98">
        <v>1</v>
      </c>
      <c r="AQ98">
        <v>0</v>
      </c>
      <c r="AR98">
        <v>0</v>
      </c>
      <c r="AS98" t="s">
        <v>3</v>
      </c>
      <c r="AT98">
        <v>2.7</v>
      </c>
      <c r="AU98" t="s">
        <v>96</v>
      </c>
      <c r="AV98">
        <v>1</v>
      </c>
      <c r="AW98">
        <v>2</v>
      </c>
      <c r="AX98">
        <v>109129030</v>
      </c>
      <c r="AY98">
        <v>1</v>
      </c>
      <c r="AZ98">
        <v>0</v>
      </c>
      <c r="BA98">
        <v>98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X98">
        <f>Y98*Source!I156</f>
        <v>2.9160000000000004</v>
      </c>
      <c r="CY98">
        <f t="shared" si="19"/>
        <v>9.17</v>
      </c>
      <c r="CZ98">
        <f t="shared" si="20"/>
        <v>9.17</v>
      </c>
      <c r="DA98">
        <f t="shared" si="21"/>
        <v>1</v>
      </c>
      <c r="DB98">
        <f t="shared" si="22"/>
        <v>26.7408</v>
      </c>
      <c r="DC98">
        <f t="shared" si="23"/>
        <v>0</v>
      </c>
    </row>
    <row r="99" spans="1:107" x14ac:dyDescent="0.2">
      <c r="A99">
        <f>ROW(Source!A157)</f>
        <v>157</v>
      </c>
      <c r="B99">
        <v>109128457</v>
      </c>
      <c r="C99">
        <v>109129031</v>
      </c>
      <c r="D99">
        <v>76739567</v>
      </c>
      <c r="E99">
        <v>1</v>
      </c>
      <c r="F99">
        <v>1</v>
      </c>
      <c r="G99">
        <v>1</v>
      </c>
      <c r="H99">
        <v>1</v>
      </c>
      <c r="I99" t="s">
        <v>385</v>
      </c>
      <c r="J99" t="s">
        <v>3</v>
      </c>
      <c r="K99" t="s">
        <v>386</v>
      </c>
      <c r="L99">
        <v>1369</v>
      </c>
      <c r="N99">
        <v>1013</v>
      </c>
      <c r="O99" t="s">
        <v>331</v>
      </c>
      <c r="P99" t="s">
        <v>331</v>
      </c>
      <c r="Q99">
        <v>1</v>
      </c>
      <c r="W99">
        <v>0</v>
      </c>
      <c r="X99">
        <v>743550347</v>
      </c>
      <c r="Y99">
        <v>38.728800000000007</v>
      </c>
      <c r="AA99">
        <v>0</v>
      </c>
      <c r="AB99">
        <v>0</v>
      </c>
      <c r="AC99">
        <v>0</v>
      </c>
      <c r="AD99">
        <v>15.49</v>
      </c>
      <c r="AE99">
        <v>0</v>
      </c>
      <c r="AF99">
        <v>0</v>
      </c>
      <c r="AG99">
        <v>0</v>
      </c>
      <c r="AH99">
        <v>15.49</v>
      </c>
      <c r="AI99">
        <v>1</v>
      </c>
      <c r="AJ99">
        <v>1</v>
      </c>
      <c r="AK99">
        <v>1</v>
      </c>
      <c r="AL99">
        <v>1</v>
      </c>
      <c r="AN99">
        <v>0</v>
      </c>
      <c r="AO99">
        <v>1</v>
      </c>
      <c r="AP99">
        <v>1</v>
      </c>
      <c r="AQ99">
        <v>0</v>
      </c>
      <c r="AR99">
        <v>0</v>
      </c>
      <c r="AS99" t="s">
        <v>3</v>
      </c>
      <c r="AT99">
        <v>35.86</v>
      </c>
      <c r="AU99" t="s">
        <v>96</v>
      </c>
      <c r="AV99">
        <v>1</v>
      </c>
      <c r="AW99">
        <v>2</v>
      </c>
      <c r="AX99">
        <v>109129034</v>
      </c>
      <c r="AY99">
        <v>1</v>
      </c>
      <c r="AZ99">
        <v>0</v>
      </c>
      <c r="BA99">
        <v>99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X99">
        <f>Y99*Source!I157</f>
        <v>38.728800000000007</v>
      </c>
      <c r="CY99">
        <f t="shared" si="19"/>
        <v>15.49</v>
      </c>
      <c r="CZ99">
        <f t="shared" si="20"/>
        <v>15.49</v>
      </c>
      <c r="DA99">
        <f t="shared" si="21"/>
        <v>1</v>
      </c>
      <c r="DB99">
        <f t="shared" si="22"/>
        <v>599.9076</v>
      </c>
      <c r="DC99">
        <f t="shared" si="23"/>
        <v>0</v>
      </c>
    </row>
    <row r="100" spans="1:107" x14ac:dyDescent="0.2">
      <c r="A100">
        <f>ROW(Source!A157)</f>
        <v>157</v>
      </c>
      <c r="B100">
        <v>109128457</v>
      </c>
      <c r="C100">
        <v>109129031</v>
      </c>
      <c r="D100">
        <v>76740157</v>
      </c>
      <c r="E100">
        <v>1</v>
      </c>
      <c r="F100">
        <v>1</v>
      </c>
      <c r="G100">
        <v>1</v>
      </c>
      <c r="H100">
        <v>1</v>
      </c>
      <c r="I100" t="s">
        <v>399</v>
      </c>
      <c r="J100" t="s">
        <v>3</v>
      </c>
      <c r="K100" t="s">
        <v>400</v>
      </c>
      <c r="L100">
        <v>1369</v>
      </c>
      <c r="N100">
        <v>1013</v>
      </c>
      <c r="O100" t="s">
        <v>331</v>
      </c>
      <c r="P100" t="s">
        <v>331</v>
      </c>
      <c r="Q100">
        <v>1</v>
      </c>
      <c r="W100">
        <v>0</v>
      </c>
      <c r="X100">
        <v>1515797261</v>
      </c>
      <c r="Y100">
        <v>25.812000000000005</v>
      </c>
      <c r="AA100">
        <v>0</v>
      </c>
      <c r="AB100">
        <v>0</v>
      </c>
      <c r="AC100">
        <v>0</v>
      </c>
      <c r="AD100">
        <v>10.210000000000001</v>
      </c>
      <c r="AE100">
        <v>0</v>
      </c>
      <c r="AF100">
        <v>0</v>
      </c>
      <c r="AG100">
        <v>0</v>
      </c>
      <c r="AH100">
        <v>10.210000000000001</v>
      </c>
      <c r="AI100">
        <v>1</v>
      </c>
      <c r="AJ100">
        <v>1</v>
      </c>
      <c r="AK100">
        <v>1</v>
      </c>
      <c r="AL100">
        <v>1</v>
      </c>
      <c r="AN100">
        <v>0</v>
      </c>
      <c r="AO100">
        <v>1</v>
      </c>
      <c r="AP100">
        <v>1</v>
      </c>
      <c r="AQ100">
        <v>0</v>
      </c>
      <c r="AR100">
        <v>0</v>
      </c>
      <c r="AS100" t="s">
        <v>3</v>
      </c>
      <c r="AT100">
        <v>23.9</v>
      </c>
      <c r="AU100" t="s">
        <v>96</v>
      </c>
      <c r="AV100">
        <v>1</v>
      </c>
      <c r="AW100">
        <v>2</v>
      </c>
      <c r="AX100">
        <v>109129035</v>
      </c>
      <c r="AY100">
        <v>1</v>
      </c>
      <c r="AZ100">
        <v>0</v>
      </c>
      <c r="BA100">
        <v>100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X100">
        <f>Y100*Source!I157</f>
        <v>25.812000000000005</v>
      </c>
      <c r="CY100">
        <f t="shared" si="19"/>
        <v>10.210000000000001</v>
      </c>
      <c r="CZ100">
        <f t="shared" si="20"/>
        <v>10.210000000000001</v>
      </c>
      <c r="DA100">
        <f t="shared" si="21"/>
        <v>1</v>
      </c>
      <c r="DB100">
        <f t="shared" si="22"/>
        <v>263.54160000000002</v>
      </c>
      <c r="DC100">
        <f t="shared" si="23"/>
        <v>0</v>
      </c>
    </row>
    <row r="101" spans="1:107" x14ac:dyDescent="0.2">
      <c r="A101">
        <f>ROW(Source!A158)</f>
        <v>158</v>
      </c>
      <c r="B101">
        <v>109128457</v>
      </c>
      <c r="C101">
        <v>109129036</v>
      </c>
      <c r="D101">
        <v>76739814</v>
      </c>
      <c r="E101">
        <v>1</v>
      </c>
      <c r="F101">
        <v>1</v>
      </c>
      <c r="G101">
        <v>1</v>
      </c>
      <c r="H101">
        <v>1</v>
      </c>
      <c r="I101" t="s">
        <v>391</v>
      </c>
      <c r="J101" t="s">
        <v>3</v>
      </c>
      <c r="K101" t="s">
        <v>392</v>
      </c>
      <c r="L101">
        <v>1369</v>
      </c>
      <c r="N101">
        <v>1013</v>
      </c>
      <c r="O101" t="s">
        <v>331</v>
      </c>
      <c r="P101" t="s">
        <v>331</v>
      </c>
      <c r="Q101">
        <v>1</v>
      </c>
      <c r="W101">
        <v>0</v>
      </c>
      <c r="X101">
        <v>1377046079</v>
      </c>
      <c r="Y101">
        <v>1.242</v>
      </c>
      <c r="AA101">
        <v>0</v>
      </c>
      <c r="AB101">
        <v>0</v>
      </c>
      <c r="AC101">
        <v>0</v>
      </c>
      <c r="AD101">
        <v>9.6199999999999992</v>
      </c>
      <c r="AE101">
        <v>0</v>
      </c>
      <c r="AF101">
        <v>0</v>
      </c>
      <c r="AG101">
        <v>0</v>
      </c>
      <c r="AH101">
        <v>9.6199999999999992</v>
      </c>
      <c r="AI101">
        <v>1</v>
      </c>
      <c r="AJ101">
        <v>1</v>
      </c>
      <c r="AK101">
        <v>1</v>
      </c>
      <c r="AL101">
        <v>1</v>
      </c>
      <c r="AN101">
        <v>0</v>
      </c>
      <c r="AO101">
        <v>1</v>
      </c>
      <c r="AP101">
        <v>1</v>
      </c>
      <c r="AQ101">
        <v>0</v>
      </c>
      <c r="AR101">
        <v>0</v>
      </c>
      <c r="AS101" t="s">
        <v>3</v>
      </c>
      <c r="AT101">
        <v>1.1499999999999999</v>
      </c>
      <c r="AU101" t="s">
        <v>96</v>
      </c>
      <c r="AV101">
        <v>1</v>
      </c>
      <c r="AW101">
        <v>2</v>
      </c>
      <c r="AX101">
        <v>109129039</v>
      </c>
      <c r="AY101">
        <v>1</v>
      </c>
      <c r="AZ101">
        <v>0</v>
      </c>
      <c r="BA101">
        <v>101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X101">
        <f>Y101*Source!I158</f>
        <v>13.661999999999999</v>
      </c>
      <c r="CY101">
        <f t="shared" si="19"/>
        <v>9.6199999999999992</v>
      </c>
      <c r="CZ101">
        <f t="shared" si="20"/>
        <v>9.6199999999999992</v>
      </c>
      <c r="DA101">
        <f t="shared" si="21"/>
        <v>1</v>
      </c>
      <c r="DB101">
        <f t="shared" si="22"/>
        <v>11.944800000000001</v>
      </c>
      <c r="DC101">
        <f t="shared" si="23"/>
        <v>0</v>
      </c>
    </row>
    <row r="102" spans="1:107" x14ac:dyDescent="0.2">
      <c r="A102">
        <f>ROW(Source!A158)</f>
        <v>158</v>
      </c>
      <c r="B102">
        <v>109128457</v>
      </c>
      <c r="C102">
        <v>109129036</v>
      </c>
      <c r="D102">
        <v>76739568</v>
      </c>
      <c r="E102">
        <v>1</v>
      </c>
      <c r="F102">
        <v>1</v>
      </c>
      <c r="G102">
        <v>1</v>
      </c>
      <c r="H102">
        <v>1</v>
      </c>
      <c r="I102" t="s">
        <v>395</v>
      </c>
      <c r="J102" t="s">
        <v>3</v>
      </c>
      <c r="K102" t="s">
        <v>396</v>
      </c>
      <c r="L102">
        <v>1369</v>
      </c>
      <c r="N102">
        <v>1013</v>
      </c>
      <c r="O102" t="s">
        <v>331</v>
      </c>
      <c r="P102" t="s">
        <v>331</v>
      </c>
      <c r="Q102">
        <v>1</v>
      </c>
      <c r="W102">
        <v>0</v>
      </c>
      <c r="X102">
        <v>2087786099</v>
      </c>
      <c r="Y102">
        <v>1.8684000000000003</v>
      </c>
      <c r="AA102">
        <v>0</v>
      </c>
      <c r="AB102">
        <v>0</v>
      </c>
      <c r="AC102">
        <v>0</v>
      </c>
      <c r="AD102">
        <v>12.69</v>
      </c>
      <c r="AE102">
        <v>0</v>
      </c>
      <c r="AF102">
        <v>0</v>
      </c>
      <c r="AG102">
        <v>0</v>
      </c>
      <c r="AH102">
        <v>12.69</v>
      </c>
      <c r="AI102">
        <v>1</v>
      </c>
      <c r="AJ102">
        <v>1</v>
      </c>
      <c r="AK102">
        <v>1</v>
      </c>
      <c r="AL102">
        <v>1</v>
      </c>
      <c r="AN102">
        <v>0</v>
      </c>
      <c r="AO102">
        <v>1</v>
      </c>
      <c r="AP102">
        <v>1</v>
      </c>
      <c r="AQ102">
        <v>0</v>
      </c>
      <c r="AR102">
        <v>0</v>
      </c>
      <c r="AS102" t="s">
        <v>3</v>
      </c>
      <c r="AT102">
        <v>1.73</v>
      </c>
      <c r="AU102" t="s">
        <v>96</v>
      </c>
      <c r="AV102">
        <v>1</v>
      </c>
      <c r="AW102">
        <v>2</v>
      </c>
      <c r="AX102">
        <v>109129040</v>
      </c>
      <c r="AY102">
        <v>1</v>
      </c>
      <c r="AZ102">
        <v>0</v>
      </c>
      <c r="BA102">
        <v>102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X102">
        <f>Y102*Source!I158</f>
        <v>20.552400000000002</v>
      </c>
      <c r="CY102">
        <f t="shared" si="19"/>
        <v>12.69</v>
      </c>
      <c r="CZ102">
        <f t="shared" si="20"/>
        <v>12.69</v>
      </c>
      <c r="DA102">
        <f t="shared" si="21"/>
        <v>1</v>
      </c>
      <c r="DB102">
        <f t="shared" si="22"/>
        <v>23.706</v>
      </c>
      <c r="DC102">
        <f t="shared" si="23"/>
        <v>0</v>
      </c>
    </row>
    <row r="103" spans="1:107" x14ac:dyDescent="0.2">
      <c r="A103">
        <f>ROW(Source!A159)</f>
        <v>159</v>
      </c>
      <c r="B103">
        <v>109128457</v>
      </c>
      <c r="C103">
        <v>109129041</v>
      </c>
      <c r="D103">
        <v>76739618</v>
      </c>
      <c r="E103">
        <v>1</v>
      </c>
      <c r="F103">
        <v>1</v>
      </c>
      <c r="G103">
        <v>1</v>
      </c>
      <c r="H103">
        <v>1</v>
      </c>
      <c r="I103" t="s">
        <v>389</v>
      </c>
      <c r="J103" t="s">
        <v>3</v>
      </c>
      <c r="K103" t="s">
        <v>390</v>
      </c>
      <c r="L103">
        <v>1369</v>
      </c>
      <c r="N103">
        <v>1013</v>
      </c>
      <c r="O103" t="s">
        <v>331</v>
      </c>
      <c r="P103" t="s">
        <v>331</v>
      </c>
      <c r="Q103">
        <v>1</v>
      </c>
      <c r="W103">
        <v>0</v>
      </c>
      <c r="X103">
        <v>-1607602112</v>
      </c>
      <c r="Y103">
        <v>0.87480000000000024</v>
      </c>
      <c r="AA103">
        <v>0</v>
      </c>
      <c r="AB103">
        <v>0</v>
      </c>
      <c r="AC103">
        <v>0</v>
      </c>
      <c r="AD103">
        <v>14.09</v>
      </c>
      <c r="AE103">
        <v>0</v>
      </c>
      <c r="AF103">
        <v>0</v>
      </c>
      <c r="AG103">
        <v>0</v>
      </c>
      <c r="AH103">
        <v>14.09</v>
      </c>
      <c r="AI103">
        <v>1</v>
      </c>
      <c r="AJ103">
        <v>1</v>
      </c>
      <c r="AK103">
        <v>1</v>
      </c>
      <c r="AL103">
        <v>1</v>
      </c>
      <c r="AN103">
        <v>0</v>
      </c>
      <c r="AO103">
        <v>1</v>
      </c>
      <c r="AP103">
        <v>1</v>
      </c>
      <c r="AQ103">
        <v>0</v>
      </c>
      <c r="AR103">
        <v>0</v>
      </c>
      <c r="AS103" t="s">
        <v>3</v>
      </c>
      <c r="AT103">
        <v>0.81</v>
      </c>
      <c r="AU103" t="s">
        <v>96</v>
      </c>
      <c r="AV103">
        <v>1</v>
      </c>
      <c r="AW103">
        <v>2</v>
      </c>
      <c r="AX103">
        <v>109129044</v>
      </c>
      <c r="AY103">
        <v>1</v>
      </c>
      <c r="AZ103">
        <v>0</v>
      </c>
      <c r="BA103">
        <v>103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X103">
        <f>Y103*Source!I159</f>
        <v>3.499200000000001</v>
      </c>
      <c r="CY103">
        <f t="shared" si="19"/>
        <v>14.09</v>
      </c>
      <c r="CZ103">
        <f t="shared" si="20"/>
        <v>14.09</v>
      </c>
      <c r="DA103">
        <f t="shared" si="21"/>
        <v>1</v>
      </c>
      <c r="DB103">
        <f t="shared" si="22"/>
        <v>12.322800000000001</v>
      </c>
      <c r="DC103">
        <f t="shared" si="23"/>
        <v>0</v>
      </c>
    </row>
    <row r="104" spans="1:107" x14ac:dyDescent="0.2">
      <c r="A104">
        <f>ROW(Source!A159)</f>
        <v>159</v>
      </c>
      <c r="B104">
        <v>109128457</v>
      </c>
      <c r="C104">
        <v>109129041</v>
      </c>
      <c r="D104">
        <v>76739568</v>
      </c>
      <c r="E104">
        <v>1</v>
      </c>
      <c r="F104">
        <v>1</v>
      </c>
      <c r="G104">
        <v>1</v>
      </c>
      <c r="H104">
        <v>1</v>
      </c>
      <c r="I104" t="s">
        <v>395</v>
      </c>
      <c r="J104" t="s">
        <v>3</v>
      </c>
      <c r="K104" t="s">
        <v>396</v>
      </c>
      <c r="L104">
        <v>1369</v>
      </c>
      <c r="N104">
        <v>1013</v>
      </c>
      <c r="O104" t="s">
        <v>331</v>
      </c>
      <c r="P104" t="s">
        <v>331</v>
      </c>
      <c r="Q104">
        <v>1</v>
      </c>
      <c r="W104">
        <v>0</v>
      </c>
      <c r="X104">
        <v>2087786099</v>
      </c>
      <c r="Y104">
        <v>0.87480000000000024</v>
      </c>
      <c r="AA104">
        <v>0</v>
      </c>
      <c r="AB104">
        <v>0</v>
      </c>
      <c r="AC104">
        <v>0</v>
      </c>
      <c r="AD104">
        <v>12.69</v>
      </c>
      <c r="AE104">
        <v>0</v>
      </c>
      <c r="AF104">
        <v>0</v>
      </c>
      <c r="AG104">
        <v>0</v>
      </c>
      <c r="AH104">
        <v>12.69</v>
      </c>
      <c r="AI104">
        <v>1</v>
      </c>
      <c r="AJ104">
        <v>1</v>
      </c>
      <c r="AK104">
        <v>1</v>
      </c>
      <c r="AL104">
        <v>1</v>
      </c>
      <c r="AN104">
        <v>0</v>
      </c>
      <c r="AO104">
        <v>1</v>
      </c>
      <c r="AP104">
        <v>1</v>
      </c>
      <c r="AQ104">
        <v>0</v>
      </c>
      <c r="AR104">
        <v>0</v>
      </c>
      <c r="AS104" t="s">
        <v>3</v>
      </c>
      <c r="AT104">
        <v>0.81</v>
      </c>
      <c r="AU104" t="s">
        <v>96</v>
      </c>
      <c r="AV104">
        <v>1</v>
      </c>
      <c r="AW104">
        <v>2</v>
      </c>
      <c r="AX104">
        <v>109129045</v>
      </c>
      <c r="AY104">
        <v>1</v>
      </c>
      <c r="AZ104">
        <v>0</v>
      </c>
      <c r="BA104">
        <v>104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X104">
        <f>Y104*Source!I159</f>
        <v>3.499200000000001</v>
      </c>
      <c r="CY104">
        <f t="shared" si="19"/>
        <v>12.69</v>
      </c>
      <c r="CZ104">
        <f t="shared" si="20"/>
        <v>12.69</v>
      </c>
      <c r="DA104">
        <f t="shared" si="21"/>
        <v>1</v>
      </c>
      <c r="DB104">
        <f t="shared" si="22"/>
        <v>11.102399999999999</v>
      </c>
      <c r="DC104">
        <f t="shared" si="23"/>
        <v>0</v>
      </c>
    </row>
    <row r="105" spans="1:107" x14ac:dyDescent="0.2">
      <c r="A105">
        <f>ROW(Source!A160)</f>
        <v>160</v>
      </c>
      <c r="B105">
        <v>109128457</v>
      </c>
      <c r="C105">
        <v>109129046</v>
      </c>
      <c r="D105">
        <v>76739567</v>
      </c>
      <c r="E105">
        <v>1</v>
      </c>
      <c r="F105">
        <v>1</v>
      </c>
      <c r="G105">
        <v>1</v>
      </c>
      <c r="H105">
        <v>1</v>
      </c>
      <c r="I105" t="s">
        <v>385</v>
      </c>
      <c r="J105" t="s">
        <v>3</v>
      </c>
      <c r="K105" t="s">
        <v>386</v>
      </c>
      <c r="L105">
        <v>1369</v>
      </c>
      <c r="N105">
        <v>1013</v>
      </c>
      <c r="O105" t="s">
        <v>331</v>
      </c>
      <c r="P105" t="s">
        <v>331</v>
      </c>
      <c r="Q105">
        <v>1</v>
      </c>
      <c r="W105">
        <v>0</v>
      </c>
      <c r="X105">
        <v>743550347</v>
      </c>
      <c r="Y105">
        <v>0.4860000000000001</v>
      </c>
      <c r="AA105">
        <v>0</v>
      </c>
      <c r="AB105">
        <v>0</v>
      </c>
      <c r="AC105">
        <v>0</v>
      </c>
      <c r="AD105">
        <v>15.49</v>
      </c>
      <c r="AE105">
        <v>0</v>
      </c>
      <c r="AF105">
        <v>0</v>
      </c>
      <c r="AG105">
        <v>0</v>
      </c>
      <c r="AH105">
        <v>15.49</v>
      </c>
      <c r="AI105">
        <v>1</v>
      </c>
      <c r="AJ105">
        <v>1</v>
      </c>
      <c r="AK105">
        <v>1</v>
      </c>
      <c r="AL105">
        <v>1</v>
      </c>
      <c r="AN105">
        <v>0</v>
      </c>
      <c r="AO105">
        <v>1</v>
      </c>
      <c r="AP105">
        <v>1</v>
      </c>
      <c r="AQ105">
        <v>0</v>
      </c>
      <c r="AR105">
        <v>0</v>
      </c>
      <c r="AS105" t="s">
        <v>3</v>
      </c>
      <c r="AT105">
        <v>0.45</v>
      </c>
      <c r="AU105" t="s">
        <v>96</v>
      </c>
      <c r="AV105">
        <v>1</v>
      </c>
      <c r="AW105">
        <v>2</v>
      </c>
      <c r="AX105">
        <v>109129051</v>
      </c>
      <c r="AY105">
        <v>1</v>
      </c>
      <c r="AZ105">
        <v>0</v>
      </c>
      <c r="BA105">
        <v>105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X105">
        <f>Y105*Source!I160</f>
        <v>0.4860000000000001</v>
      </c>
      <c r="CY105">
        <f t="shared" si="19"/>
        <v>15.49</v>
      </c>
      <c r="CZ105">
        <f t="shared" si="20"/>
        <v>15.49</v>
      </c>
      <c r="DA105">
        <f t="shared" si="21"/>
        <v>1</v>
      </c>
      <c r="DB105">
        <f t="shared" si="22"/>
        <v>7.5275999999999996</v>
      </c>
      <c r="DC105">
        <f t="shared" si="23"/>
        <v>0</v>
      </c>
    </row>
    <row r="106" spans="1:107" x14ac:dyDescent="0.2">
      <c r="A106">
        <f>ROW(Source!A160)</f>
        <v>160</v>
      </c>
      <c r="B106">
        <v>109128457</v>
      </c>
      <c r="C106">
        <v>109129046</v>
      </c>
      <c r="D106">
        <v>76739618</v>
      </c>
      <c r="E106">
        <v>1</v>
      </c>
      <c r="F106">
        <v>1</v>
      </c>
      <c r="G106">
        <v>1</v>
      </c>
      <c r="H106">
        <v>1</v>
      </c>
      <c r="I106" t="s">
        <v>389</v>
      </c>
      <c r="J106" t="s">
        <v>3</v>
      </c>
      <c r="K106" t="s">
        <v>390</v>
      </c>
      <c r="L106">
        <v>1369</v>
      </c>
      <c r="N106">
        <v>1013</v>
      </c>
      <c r="O106" t="s">
        <v>331</v>
      </c>
      <c r="P106" t="s">
        <v>331</v>
      </c>
      <c r="Q106">
        <v>1</v>
      </c>
      <c r="W106">
        <v>0</v>
      </c>
      <c r="X106">
        <v>-1607602112</v>
      </c>
      <c r="Y106">
        <v>0.9720000000000002</v>
      </c>
      <c r="AA106">
        <v>0</v>
      </c>
      <c r="AB106">
        <v>0</v>
      </c>
      <c r="AC106">
        <v>0</v>
      </c>
      <c r="AD106">
        <v>14.09</v>
      </c>
      <c r="AE106">
        <v>0</v>
      </c>
      <c r="AF106">
        <v>0</v>
      </c>
      <c r="AG106">
        <v>0</v>
      </c>
      <c r="AH106">
        <v>14.09</v>
      </c>
      <c r="AI106">
        <v>1</v>
      </c>
      <c r="AJ106">
        <v>1</v>
      </c>
      <c r="AK106">
        <v>1</v>
      </c>
      <c r="AL106">
        <v>1</v>
      </c>
      <c r="AN106">
        <v>0</v>
      </c>
      <c r="AO106">
        <v>1</v>
      </c>
      <c r="AP106">
        <v>1</v>
      </c>
      <c r="AQ106">
        <v>0</v>
      </c>
      <c r="AR106">
        <v>0</v>
      </c>
      <c r="AS106" t="s">
        <v>3</v>
      </c>
      <c r="AT106">
        <v>0.9</v>
      </c>
      <c r="AU106" t="s">
        <v>96</v>
      </c>
      <c r="AV106">
        <v>1</v>
      </c>
      <c r="AW106">
        <v>2</v>
      </c>
      <c r="AX106">
        <v>109129052</v>
      </c>
      <c r="AY106">
        <v>1</v>
      </c>
      <c r="AZ106">
        <v>0</v>
      </c>
      <c r="BA106">
        <v>106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X106">
        <f>Y106*Source!I160</f>
        <v>0.9720000000000002</v>
      </c>
      <c r="CY106">
        <f t="shared" si="19"/>
        <v>14.09</v>
      </c>
      <c r="CZ106">
        <f t="shared" si="20"/>
        <v>14.09</v>
      </c>
      <c r="DA106">
        <f t="shared" si="21"/>
        <v>1</v>
      </c>
      <c r="DB106">
        <f t="shared" si="22"/>
        <v>13.6944</v>
      </c>
      <c r="DC106">
        <f t="shared" si="23"/>
        <v>0</v>
      </c>
    </row>
    <row r="107" spans="1:107" x14ac:dyDescent="0.2">
      <c r="A107">
        <f>ROW(Source!A160)</f>
        <v>160</v>
      </c>
      <c r="B107">
        <v>109128457</v>
      </c>
      <c r="C107">
        <v>109129046</v>
      </c>
      <c r="D107">
        <v>76739568</v>
      </c>
      <c r="E107">
        <v>1</v>
      </c>
      <c r="F107">
        <v>1</v>
      </c>
      <c r="G107">
        <v>1</v>
      </c>
      <c r="H107">
        <v>1</v>
      </c>
      <c r="I107" t="s">
        <v>395</v>
      </c>
      <c r="J107" t="s">
        <v>3</v>
      </c>
      <c r="K107" t="s">
        <v>396</v>
      </c>
      <c r="L107">
        <v>1369</v>
      </c>
      <c r="N107">
        <v>1013</v>
      </c>
      <c r="O107" t="s">
        <v>331</v>
      </c>
      <c r="P107" t="s">
        <v>331</v>
      </c>
      <c r="Q107">
        <v>1</v>
      </c>
      <c r="W107">
        <v>0</v>
      </c>
      <c r="X107">
        <v>2087786099</v>
      </c>
      <c r="Y107">
        <v>1.4580000000000002</v>
      </c>
      <c r="AA107">
        <v>0</v>
      </c>
      <c r="AB107">
        <v>0</v>
      </c>
      <c r="AC107">
        <v>0</v>
      </c>
      <c r="AD107">
        <v>12.69</v>
      </c>
      <c r="AE107">
        <v>0</v>
      </c>
      <c r="AF107">
        <v>0</v>
      </c>
      <c r="AG107">
        <v>0</v>
      </c>
      <c r="AH107">
        <v>12.69</v>
      </c>
      <c r="AI107">
        <v>1</v>
      </c>
      <c r="AJ107">
        <v>1</v>
      </c>
      <c r="AK107">
        <v>1</v>
      </c>
      <c r="AL107">
        <v>1</v>
      </c>
      <c r="AN107">
        <v>0</v>
      </c>
      <c r="AO107">
        <v>1</v>
      </c>
      <c r="AP107">
        <v>1</v>
      </c>
      <c r="AQ107">
        <v>0</v>
      </c>
      <c r="AR107">
        <v>0</v>
      </c>
      <c r="AS107" t="s">
        <v>3</v>
      </c>
      <c r="AT107">
        <v>1.35</v>
      </c>
      <c r="AU107" t="s">
        <v>96</v>
      </c>
      <c r="AV107">
        <v>1</v>
      </c>
      <c r="AW107">
        <v>2</v>
      </c>
      <c r="AX107">
        <v>109129053</v>
      </c>
      <c r="AY107">
        <v>1</v>
      </c>
      <c r="AZ107">
        <v>0</v>
      </c>
      <c r="BA107">
        <v>107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X107">
        <f>Y107*Source!I160</f>
        <v>1.4580000000000002</v>
      </c>
      <c r="CY107">
        <f t="shared" si="19"/>
        <v>12.69</v>
      </c>
      <c r="CZ107">
        <f t="shared" si="20"/>
        <v>12.69</v>
      </c>
      <c r="DA107">
        <f t="shared" si="21"/>
        <v>1</v>
      </c>
      <c r="DB107">
        <f t="shared" si="22"/>
        <v>18.500399999999999</v>
      </c>
      <c r="DC107">
        <f t="shared" si="23"/>
        <v>0</v>
      </c>
    </row>
    <row r="108" spans="1:107" x14ac:dyDescent="0.2">
      <c r="A108">
        <f>ROW(Source!A160)</f>
        <v>160</v>
      </c>
      <c r="B108">
        <v>109128457</v>
      </c>
      <c r="C108">
        <v>109129046</v>
      </c>
      <c r="D108">
        <v>76739569</v>
      </c>
      <c r="E108">
        <v>1</v>
      </c>
      <c r="F108">
        <v>1</v>
      </c>
      <c r="G108">
        <v>1</v>
      </c>
      <c r="H108">
        <v>1</v>
      </c>
      <c r="I108" t="s">
        <v>387</v>
      </c>
      <c r="J108" t="s">
        <v>3</v>
      </c>
      <c r="K108" t="s">
        <v>388</v>
      </c>
      <c r="L108">
        <v>1369</v>
      </c>
      <c r="N108">
        <v>1013</v>
      </c>
      <c r="O108" t="s">
        <v>331</v>
      </c>
      <c r="P108" t="s">
        <v>331</v>
      </c>
      <c r="Q108">
        <v>1</v>
      </c>
      <c r="W108">
        <v>0</v>
      </c>
      <c r="X108">
        <v>868395144</v>
      </c>
      <c r="Y108">
        <v>1.9440000000000004</v>
      </c>
      <c r="AA108">
        <v>0</v>
      </c>
      <c r="AB108">
        <v>0</v>
      </c>
      <c r="AC108">
        <v>0</v>
      </c>
      <c r="AD108">
        <v>9.17</v>
      </c>
      <c r="AE108">
        <v>0</v>
      </c>
      <c r="AF108">
        <v>0</v>
      </c>
      <c r="AG108">
        <v>0</v>
      </c>
      <c r="AH108">
        <v>9.17</v>
      </c>
      <c r="AI108">
        <v>1</v>
      </c>
      <c r="AJ108">
        <v>1</v>
      </c>
      <c r="AK108">
        <v>1</v>
      </c>
      <c r="AL108">
        <v>1</v>
      </c>
      <c r="AN108">
        <v>0</v>
      </c>
      <c r="AO108">
        <v>1</v>
      </c>
      <c r="AP108">
        <v>1</v>
      </c>
      <c r="AQ108">
        <v>0</v>
      </c>
      <c r="AR108">
        <v>0</v>
      </c>
      <c r="AS108" t="s">
        <v>3</v>
      </c>
      <c r="AT108">
        <v>1.8</v>
      </c>
      <c r="AU108" t="s">
        <v>96</v>
      </c>
      <c r="AV108">
        <v>1</v>
      </c>
      <c r="AW108">
        <v>2</v>
      </c>
      <c r="AX108">
        <v>109129054</v>
      </c>
      <c r="AY108">
        <v>1</v>
      </c>
      <c r="AZ108">
        <v>0</v>
      </c>
      <c r="BA108">
        <v>108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X108">
        <f>Y108*Source!I160</f>
        <v>1.9440000000000004</v>
      </c>
      <c r="CY108">
        <f t="shared" si="19"/>
        <v>9.17</v>
      </c>
      <c r="CZ108">
        <f t="shared" si="20"/>
        <v>9.17</v>
      </c>
      <c r="DA108">
        <f t="shared" si="21"/>
        <v>1</v>
      </c>
      <c r="DB108">
        <f t="shared" si="22"/>
        <v>17.8308</v>
      </c>
      <c r="DC108">
        <f t="shared" si="23"/>
        <v>0</v>
      </c>
    </row>
    <row r="109" spans="1:107" x14ac:dyDescent="0.2">
      <c r="A109">
        <f>ROW(Source!A161)</f>
        <v>161</v>
      </c>
      <c r="B109">
        <v>109128457</v>
      </c>
      <c r="C109">
        <v>109129055</v>
      </c>
      <c r="D109">
        <v>76739567</v>
      </c>
      <c r="E109">
        <v>1</v>
      </c>
      <c r="F109">
        <v>1</v>
      </c>
      <c r="G109">
        <v>1</v>
      </c>
      <c r="H109">
        <v>1</v>
      </c>
      <c r="I109" t="s">
        <v>385</v>
      </c>
      <c r="J109" t="s">
        <v>3</v>
      </c>
      <c r="K109" t="s">
        <v>386</v>
      </c>
      <c r="L109">
        <v>1369</v>
      </c>
      <c r="N109">
        <v>1013</v>
      </c>
      <c r="O109" t="s">
        <v>331</v>
      </c>
      <c r="P109" t="s">
        <v>331</v>
      </c>
      <c r="Q109">
        <v>1</v>
      </c>
      <c r="W109">
        <v>0</v>
      </c>
      <c r="X109">
        <v>743550347</v>
      </c>
      <c r="Y109">
        <v>0.77759999999999996</v>
      </c>
      <c r="AA109">
        <v>0</v>
      </c>
      <c r="AB109">
        <v>0</v>
      </c>
      <c r="AC109">
        <v>0</v>
      </c>
      <c r="AD109">
        <v>15.49</v>
      </c>
      <c r="AE109">
        <v>0</v>
      </c>
      <c r="AF109">
        <v>0</v>
      </c>
      <c r="AG109">
        <v>0</v>
      </c>
      <c r="AH109">
        <v>15.49</v>
      </c>
      <c r="AI109">
        <v>1</v>
      </c>
      <c r="AJ109">
        <v>1</v>
      </c>
      <c r="AK109">
        <v>1</v>
      </c>
      <c r="AL109">
        <v>1</v>
      </c>
      <c r="AN109">
        <v>0</v>
      </c>
      <c r="AO109">
        <v>1</v>
      </c>
      <c r="AP109">
        <v>1</v>
      </c>
      <c r="AQ109">
        <v>0</v>
      </c>
      <c r="AR109">
        <v>0</v>
      </c>
      <c r="AS109" t="s">
        <v>3</v>
      </c>
      <c r="AT109">
        <v>0.72</v>
      </c>
      <c r="AU109" t="s">
        <v>96</v>
      </c>
      <c r="AV109">
        <v>1</v>
      </c>
      <c r="AW109">
        <v>2</v>
      </c>
      <c r="AX109">
        <v>109129060</v>
      </c>
      <c r="AY109">
        <v>1</v>
      </c>
      <c r="AZ109">
        <v>0</v>
      </c>
      <c r="BA109">
        <v>109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X109">
        <f>Y109*Source!I161</f>
        <v>1.5551999999999999</v>
      </c>
      <c r="CY109">
        <f t="shared" si="19"/>
        <v>15.49</v>
      </c>
      <c r="CZ109">
        <f t="shared" si="20"/>
        <v>15.49</v>
      </c>
      <c r="DA109">
        <f t="shared" si="21"/>
        <v>1</v>
      </c>
      <c r="DB109">
        <f t="shared" si="22"/>
        <v>12.042</v>
      </c>
      <c r="DC109">
        <f t="shared" si="23"/>
        <v>0</v>
      </c>
    </row>
    <row r="110" spans="1:107" x14ac:dyDescent="0.2">
      <c r="A110">
        <f>ROW(Source!A161)</f>
        <v>161</v>
      </c>
      <c r="B110">
        <v>109128457</v>
      </c>
      <c r="C110">
        <v>109129055</v>
      </c>
      <c r="D110">
        <v>76739618</v>
      </c>
      <c r="E110">
        <v>1</v>
      </c>
      <c r="F110">
        <v>1</v>
      </c>
      <c r="G110">
        <v>1</v>
      </c>
      <c r="H110">
        <v>1</v>
      </c>
      <c r="I110" t="s">
        <v>389</v>
      </c>
      <c r="J110" t="s">
        <v>3</v>
      </c>
      <c r="K110" t="s">
        <v>390</v>
      </c>
      <c r="L110">
        <v>1369</v>
      </c>
      <c r="N110">
        <v>1013</v>
      </c>
      <c r="O110" t="s">
        <v>331</v>
      </c>
      <c r="P110" t="s">
        <v>331</v>
      </c>
      <c r="Q110">
        <v>1</v>
      </c>
      <c r="W110">
        <v>0</v>
      </c>
      <c r="X110">
        <v>-1607602112</v>
      </c>
      <c r="Y110">
        <v>1.5551999999999999</v>
      </c>
      <c r="AA110">
        <v>0</v>
      </c>
      <c r="AB110">
        <v>0</v>
      </c>
      <c r="AC110">
        <v>0</v>
      </c>
      <c r="AD110">
        <v>14.09</v>
      </c>
      <c r="AE110">
        <v>0</v>
      </c>
      <c r="AF110">
        <v>0</v>
      </c>
      <c r="AG110">
        <v>0</v>
      </c>
      <c r="AH110">
        <v>14.09</v>
      </c>
      <c r="AI110">
        <v>1</v>
      </c>
      <c r="AJ110">
        <v>1</v>
      </c>
      <c r="AK110">
        <v>1</v>
      </c>
      <c r="AL110">
        <v>1</v>
      </c>
      <c r="AN110">
        <v>0</v>
      </c>
      <c r="AO110">
        <v>1</v>
      </c>
      <c r="AP110">
        <v>1</v>
      </c>
      <c r="AQ110">
        <v>0</v>
      </c>
      <c r="AR110">
        <v>0</v>
      </c>
      <c r="AS110" t="s">
        <v>3</v>
      </c>
      <c r="AT110">
        <v>1.44</v>
      </c>
      <c r="AU110" t="s">
        <v>96</v>
      </c>
      <c r="AV110">
        <v>1</v>
      </c>
      <c r="AW110">
        <v>2</v>
      </c>
      <c r="AX110">
        <v>109129061</v>
      </c>
      <c r="AY110">
        <v>1</v>
      </c>
      <c r="AZ110">
        <v>0</v>
      </c>
      <c r="BA110">
        <v>110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X110">
        <f>Y110*Source!I161</f>
        <v>3.1103999999999998</v>
      </c>
      <c r="CY110">
        <f t="shared" si="19"/>
        <v>14.09</v>
      </c>
      <c r="CZ110">
        <f t="shared" si="20"/>
        <v>14.09</v>
      </c>
      <c r="DA110">
        <f t="shared" si="21"/>
        <v>1</v>
      </c>
      <c r="DB110">
        <f t="shared" si="22"/>
        <v>21.9132</v>
      </c>
      <c r="DC110">
        <f t="shared" si="23"/>
        <v>0</v>
      </c>
    </row>
    <row r="111" spans="1:107" x14ac:dyDescent="0.2">
      <c r="A111">
        <f>ROW(Source!A161)</f>
        <v>161</v>
      </c>
      <c r="B111">
        <v>109128457</v>
      </c>
      <c r="C111">
        <v>109129055</v>
      </c>
      <c r="D111">
        <v>76739568</v>
      </c>
      <c r="E111">
        <v>1</v>
      </c>
      <c r="F111">
        <v>1</v>
      </c>
      <c r="G111">
        <v>1</v>
      </c>
      <c r="H111">
        <v>1</v>
      </c>
      <c r="I111" t="s">
        <v>395</v>
      </c>
      <c r="J111" t="s">
        <v>3</v>
      </c>
      <c r="K111" t="s">
        <v>396</v>
      </c>
      <c r="L111">
        <v>1369</v>
      </c>
      <c r="N111">
        <v>1013</v>
      </c>
      <c r="O111" t="s">
        <v>331</v>
      </c>
      <c r="P111" t="s">
        <v>331</v>
      </c>
      <c r="Q111">
        <v>1</v>
      </c>
      <c r="W111">
        <v>0</v>
      </c>
      <c r="X111">
        <v>2087786099</v>
      </c>
      <c r="Y111">
        <v>2.3328000000000002</v>
      </c>
      <c r="AA111">
        <v>0</v>
      </c>
      <c r="AB111">
        <v>0</v>
      </c>
      <c r="AC111">
        <v>0</v>
      </c>
      <c r="AD111">
        <v>12.69</v>
      </c>
      <c r="AE111">
        <v>0</v>
      </c>
      <c r="AF111">
        <v>0</v>
      </c>
      <c r="AG111">
        <v>0</v>
      </c>
      <c r="AH111">
        <v>12.69</v>
      </c>
      <c r="AI111">
        <v>1</v>
      </c>
      <c r="AJ111">
        <v>1</v>
      </c>
      <c r="AK111">
        <v>1</v>
      </c>
      <c r="AL111">
        <v>1</v>
      </c>
      <c r="AN111">
        <v>0</v>
      </c>
      <c r="AO111">
        <v>1</v>
      </c>
      <c r="AP111">
        <v>1</v>
      </c>
      <c r="AQ111">
        <v>0</v>
      </c>
      <c r="AR111">
        <v>0</v>
      </c>
      <c r="AS111" t="s">
        <v>3</v>
      </c>
      <c r="AT111">
        <v>2.16</v>
      </c>
      <c r="AU111" t="s">
        <v>96</v>
      </c>
      <c r="AV111">
        <v>1</v>
      </c>
      <c r="AW111">
        <v>2</v>
      </c>
      <c r="AX111">
        <v>109129062</v>
      </c>
      <c r="AY111">
        <v>1</v>
      </c>
      <c r="AZ111">
        <v>0</v>
      </c>
      <c r="BA111">
        <v>111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X111">
        <f>Y111*Source!I161</f>
        <v>4.6656000000000004</v>
      </c>
      <c r="CY111">
        <f t="shared" si="19"/>
        <v>12.69</v>
      </c>
      <c r="CZ111">
        <f t="shared" si="20"/>
        <v>12.69</v>
      </c>
      <c r="DA111">
        <f t="shared" si="21"/>
        <v>1</v>
      </c>
      <c r="DB111">
        <f t="shared" si="22"/>
        <v>29.602799999999998</v>
      </c>
      <c r="DC111">
        <f t="shared" si="23"/>
        <v>0</v>
      </c>
    </row>
    <row r="112" spans="1:107" x14ac:dyDescent="0.2">
      <c r="A112">
        <f>ROW(Source!A161)</f>
        <v>161</v>
      </c>
      <c r="B112">
        <v>109128457</v>
      </c>
      <c r="C112">
        <v>109129055</v>
      </c>
      <c r="D112">
        <v>76739569</v>
      </c>
      <c r="E112">
        <v>1</v>
      </c>
      <c r="F112">
        <v>1</v>
      </c>
      <c r="G112">
        <v>1</v>
      </c>
      <c r="H112">
        <v>1</v>
      </c>
      <c r="I112" t="s">
        <v>387</v>
      </c>
      <c r="J112" t="s">
        <v>3</v>
      </c>
      <c r="K112" t="s">
        <v>388</v>
      </c>
      <c r="L112">
        <v>1369</v>
      </c>
      <c r="N112">
        <v>1013</v>
      </c>
      <c r="O112" t="s">
        <v>331</v>
      </c>
      <c r="P112" t="s">
        <v>331</v>
      </c>
      <c r="Q112">
        <v>1</v>
      </c>
      <c r="W112">
        <v>0</v>
      </c>
      <c r="X112">
        <v>868395144</v>
      </c>
      <c r="Y112">
        <v>3.1103999999999998</v>
      </c>
      <c r="AA112">
        <v>0</v>
      </c>
      <c r="AB112">
        <v>0</v>
      </c>
      <c r="AC112">
        <v>0</v>
      </c>
      <c r="AD112">
        <v>9.17</v>
      </c>
      <c r="AE112">
        <v>0</v>
      </c>
      <c r="AF112">
        <v>0</v>
      </c>
      <c r="AG112">
        <v>0</v>
      </c>
      <c r="AH112">
        <v>9.17</v>
      </c>
      <c r="AI112">
        <v>1</v>
      </c>
      <c r="AJ112">
        <v>1</v>
      </c>
      <c r="AK112">
        <v>1</v>
      </c>
      <c r="AL112">
        <v>1</v>
      </c>
      <c r="AN112">
        <v>0</v>
      </c>
      <c r="AO112">
        <v>1</v>
      </c>
      <c r="AP112">
        <v>1</v>
      </c>
      <c r="AQ112">
        <v>0</v>
      </c>
      <c r="AR112">
        <v>0</v>
      </c>
      <c r="AS112" t="s">
        <v>3</v>
      </c>
      <c r="AT112">
        <v>2.88</v>
      </c>
      <c r="AU112" t="s">
        <v>96</v>
      </c>
      <c r="AV112">
        <v>1</v>
      </c>
      <c r="AW112">
        <v>2</v>
      </c>
      <c r="AX112">
        <v>109129063</v>
      </c>
      <c r="AY112">
        <v>1</v>
      </c>
      <c r="AZ112">
        <v>0</v>
      </c>
      <c r="BA112">
        <v>112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X112">
        <f>Y112*Source!I161</f>
        <v>6.2207999999999997</v>
      </c>
      <c r="CY112">
        <f t="shared" si="19"/>
        <v>9.17</v>
      </c>
      <c r="CZ112">
        <f t="shared" si="20"/>
        <v>9.17</v>
      </c>
      <c r="DA112">
        <f t="shared" si="21"/>
        <v>1</v>
      </c>
      <c r="DB112">
        <f t="shared" si="22"/>
        <v>28.5228</v>
      </c>
      <c r="DC112">
        <f t="shared" si="23"/>
        <v>0</v>
      </c>
    </row>
    <row r="113" spans="1:107" x14ac:dyDescent="0.2">
      <c r="A113">
        <f>ROW(Source!A162)</f>
        <v>162</v>
      </c>
      <c r="B113">
        <v>109128457</v>
      </c>
      <c r="C113">
        <v>109129064</v>
      </c>
      <c r="D113">
        <v>76739567</v>
      </c>
      <c r="E113">
        <v>1</v>
      </c>
      <c r="F113">
        <v>1</v>
      </c>
      <c r="G113">
        <v>1</v>
      </c>
      <c r="H113">
        <v>1</v>
      </c>
      <c r="I113" t="s">
        <v>385</v>
      </c>
      <c r="J113" t="s">
        <v>3</v>
      </c>
      <c r="K113" t="s">
        <v>386</v>
      </c>
      <c r="L113">
        <v>1369</v>
      </c>
      <c r="N113">
        <v>1013</v>
      </c>
      <c r="O113" t="s">
        <v>331</v>
      </c>
      <c r="P113" t="s">
        <v>331</v>
      </c>
      <c r="Q113">
        <v>1</v>
      </c>
      <c r="W113">
        <v>0</v>
      </c>
      <c r="X113">
        <v>743550347</v>
      </c>
      <c r="Y113">
        <v>1.4580000000000002</v>
      </c>
      <c r="AA113">
        <v>0</v>
      </c>
      <c r="AB113">
        <v>0</v>
      </c>
      <c r="AC113">
        <v>0</v>
      </c>
      <c r="AD113">
        <v>15.49</v>
      </c>
      <c r="AE113">
        <v>0</v>
      </c>
      <c r="AF113">
        <v>0</v>
      </c>
      <c r="AG113">
        <v>0</v>
      </c>
      <c r="AH113">
        <v>15.49</v>
      </c>
      <c r="AI113">
        <v>1</v>
      </c>
      <c r="AJ113">
        <v>1</v>
      </c>
      <c r="AK113">
        <v>1</v>
      </c>
      <c r="AL113">
        <v>1</v>
      </c>
      <c r="AN113">
        <v>0</v>
      </c>
      <c r="AO113">
        <v>1</v>
      </c>
      <c r="AP113">
        <v>1</v>
      </c>
      <c r="AQ113">
        <v>0</v>
      </c>
      <c r="AR113">
        <v>0</v>
      </c>
      <c r="AS113" t="s">
        <v>3</v>
      </c>
      <c r="AT113">
        <v>1.35</v>
      </c>
      <c r="AU113" t="s">
        <v>96</v>
      </c>
      <c r="AV113">
        <v>1</v>
      </c>
      <c r="AW113">
        <v>2</v>
      </c>
      <c r="AX113">
        <v>109129069</v>
      </c>
      <c r="AY113">
        <v>1</v>
      </c>
      <c r="AZ113">
        <v>0</v>
      </c>
      <c r="BA113">
        <v>113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X113">
        <f>Y113*Source!I162</f>
        <v>1.4580000000000002</v>
      </c>
      <c r="CY113">
        <f t="shared" si="19"/>
        <v>15.49</v>
      </c>
      <c r="CZ113">
        <f t="shared" si="20"/>
        <v>15.49</v>
      </c>
      <c r="DA113">
        <f t="shared" si="21"/>
        <v>1</v>
      </c>
      <c r="DB113">
        <f t="shared" si="22"/>
        <v>22.582799999999999</v>
      </c>
      <c r="DC113">
        <f t="shared" si="23"/>
        <v>0</v>
      </c>
    </row>
    <row r="114" spans="1:107" x14ac:dyDescent="0.2">
      <c r="A114">
        <f>ROW(Source!A162)</f>
        <v>162</v>
      </c>
      <c r="B114">
        <v>109128457</v>
      </c>
      <c r="C114">
        <v>109129064</v>
      </c>
      <c r="D114">
        <v>76739618</v>
      </c>
      <c r="E114">
        <v>1</v>
      </c>
      <c r="F114">
        <v>1</v>
      </c>
      <c r="G114">
        <v>1</v>
      </c>
      <c r="H114">
        <v>1</v>
      </c>
      <c r="I114" t="s">
        <v>389</v>
      </c>
      <c r="J114" t="s">
        <v>3</v>
      </c>
      <c r="K114" t="s">
        <v>390</v>
      </c>
      <c r="L114">
        <v>1369</v>
      </c>
      <c r="N114">
        <v>1013</v>
      </c>
      <c r="O114" t="s">
        <v>331</v>
      </c>
      <c r="P114" t="s">
        <v>331</v>
      </c>
      <c r="Q114">
        <v>1</v>
      </c>
      <c r="W114">
        <v>0</v>
      </c>
      <c r="X114">
        <v>-1607602112</v>
      </c>
      <c r="Y114">
        <v>2.9160000000000004</v>
      </c>
      <c r="AA114">
        <v>0</v>
      </c>
      <c r="AB114">
        <v>0</v>
      </c>
      <c r="AC114">
        <v>0</v>
      </c>
      <c r="AD114">
        <v>14.09</v>
      </c>
      <c r="AE114">
        <v>0</v>
      </c>
      <c r="AF114">
        <v>0</v>
      </c>
      <c r="AG114">
        <v>0</v>
      </c>
      <c r="AH114">
        <v>14.09</v>
      </c>
      <c r="AI114">
        <v>1</v>
      </c>
      <c r="AJ114">
        <v>1</v>
      </c>
      <c r="AK114">
        <v>1</v>
      </c>
      <c r="AL114">
        <v>1</v>
      </c>
      <c r="AN114">
        <v>0</v>
      </c>
      <c r="AO114">
        <v>1</v>
      </c>
      <c r="AP114">
        <v>1</v>
      </c>
      <c r="AQ114">
        <v>0</v>
      </c>
      <c r="AR114">
        <v>0</v>
      </c>
      <c r="AS114" t="s">
        <v>3</v>
      </c>
      <c r="AT114">
        <v>2.7</v>
      </c>
      <c r="AU114" t="s">
        <v>96</v>
      </c>
      <c r="AV114">
        <v>1</v>
      </c>
      <c r="AW114">
        <v>2</v>
      </c>
      <c r="AX114">
        <v>109129070</v>
      </c>
      <c r="AY114">
        <v>1</v>
      </c>
      <c r="AZ114">
        <v>0</v>
      </c>
      <c r="BA114">
        <v>114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X114">
        <f>Y114*Source!I162</f>
        <v>2.9160000000000004</v>
      </c>
      <c r="CY114">
        <f t="shared" si="19"/>
        <v>14.09</v>
      </c>
      <c r="CZ114">
        <f t="shared" si="20"/>
        <v>14.09</v>
      </c>
      <c r="DA114">
        <f t="shared" si="21"/>
        <v>1</v>
      </c>
      <c r="DB114">
        <f t="shared" si="22"/>
        <v>41.083199999999998</v>
      </c>
      <c r="DC114">
        <f t="shared" si="23"/>
        <v>0</v>
      </c>
    </row>
    <row r="115" spans="1:107" x14ac:dyDescent="0.2">
      <c r="A115">
        <f>ROW(Source!A162)</f>
        <v>162</v>
      </c>
      <c r="B115">
        <v>109128457</v>
      </c>
      <c r="C115">
        <v>109129064</v>
      </c>
      <c r="D115">
        <v>76739568</v>
      </c>
      <c r="E115">
        <v>1</v>
      </c>
      <c r="F115">
        <v>1</v>
      </c>
      <c r="G115">
        <v>1</v>
      </c>
      <c r="H115">
        <v>1</v>
      </c>
      <c r="I115" t="s">
        <v>395</v>
      </c>
      <c r="J115" t="s">
        <v>3</v>
      </c>
      <c r="K115" t="s">
        <v>396</v>
      </c>
      <c r="L115">
        <v>1369</v>
      </c>
      <c r="N115">
        <v>1013</v>
      </c>
      <c r="O115" t="s">
        <v>331</v>
      </c>
      <c r="P115" t="s">
        <v>331</v>
      </c>
      <c r="Q115">
        <v>1</v>
      </c>
      <c r="W115">
        <v>0</v>
      </c>
      <c r="X115">
        <v>2087786099</v>
      </c>
      <c r="Y115">
        <v>4.3740000000000006</v>
      </c>
      <c r="AA115">
        <v>0</v>
      </c>
      <c r="AB115">
        <v>0</v>
      </c>
      <c r="AC115">
        <v>0</v>
      </c>
      <c r="AD115">
        <v>12.69</v>
      </c>
      <c r="AE115">
        <v>0</v>
      </c>
      <c r="AF115">
        <v>0</v>
      </c>
      <c r="AG115">
        <v>0</v>
      </c>
      <c r="AH115">
        <v>12.69</v>
      </c>
      <c r="AI115">
        <v>1</v>
      </c>
      <c r="AJ115">
        <v>1</v>
      </c>
      <c r="AK115">
        <v>1</v>
      </c>
      <c r="AL115">
        <v>1</v>
      </c>
      <c r="AN115">
        <v>0</v>
      </c>
      <c r="AO115">
        <v>1</v>
      </c>
      <c r="AP115">
        <v>1</v>
      </c>
      <c r="AQ115">
        <v>0</v>
      </c>
      <c r="AR115">
        <v>0</v>
      </c>
      <c r="AS115" t="s">
        <v>3</v>
      </c>
      <c r="AT115">
        <v>4.05</v>
      </c>
      <c r="AU115" t="s">
        <v>96</v>
      </c>
      <c r="AV115">
        <v>1</v>
      </c>
      <c r="AW115">
        <v>2</v>
      </c>
      <c r="AX115">
        <v>109129071</v>
      </c>
      <c r="AY115">
        <v>1</v>
      </c>
      <c r="AZ115">
        <v>0</v>
      </c>
      <c r="BA115">
        <v>115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X115">
        <f>Y115*Source!I162</f>
        <v>4.3740000000000006</v>
      </c>
      <c r="CY115">
        <f t="shared" si="19"/>
        <v>12.69</v>
      </c>
      <c r="CZ115">
        <f t="shared" si="20"/>
        <v>12.69</v>
      </c>
      <c r="DA115">
        <f t="shared" si="21"/>
        <v>1</v>
      </c>
      <c r="DB115">
        <f t="shared" si="22"/>
        <v>55.501199999999997</v>
      </c>
      <c r="DC115">
        <f t="shared" si="23"/>
        <v>0</v>
      </c>
    </row>
    <row r="116" spans="1:107" x14ac:dyDescent="0.2">
      <c r="A116">
        <f>ROW(Source!A162)</f>
        <v>162</v>
      </c>
      <c r="B116">
        <v>109128457</v>
      </c>
      <c r="C116">
        <v>109129064</v>
      </c>
      <c r="D116">
        <v>76739569</v>
      </c>
      <c r="E116">
        <v>1</v>
      </c>
      <c r="F116">
        <v>1</v>
      </c>
      <c r="G116">
        <v>1</v>
      </c>
      <c r="H116">
        <v>1</v>
      </c>
      <c r="I116" t="s">
        <v>387</v>
      </c>
      <c r="J116" t="s">
        <v>3</v>
      </c>
      <c r="K116" t="s">
        <v>388</v>
      </c>
      <c r="L116">
        <v>1369</v>
      </c>
      <c r="N116">
        <v>1013</v>
      </c>
      <c r="O116" t="s">
        <v>331</v>
      </c>
      <c r="P116" t="s">
        <v>331</v>
      </c>
      <c r="Q116">
        <v>1</v>
      </c>
      <c r="W116">
        <v>0</v>
      </c>
      <c r="X116">
        <v>868395144</v>
      </c>
      <c r="Y116">
        <v>5.8320000000000007</v>
      </c>
      <c r="AA116">
        <v>0</v>
      </c>
      <c r="AB116">
        <v>0</v>
      </c>
      <c r="AC116">
        <v>0</v>
      </c>
      <c r="AD116">
        <v>9.17</v>
      </c>
      <c r="AE116">
        <v>0</v>
      </c>
      <c r="AF116">
        <v>0</v>
      </c>
      <c r="AG116">
        <v>0</v>
      </c>
      <c r="AH116">
        <v>9.17</v>
      </c>
      <c r="AI116">
        <v>1</v>
      </c>
      <c r="AJ116">
        <v>1</v>
      </c>
      <c r="AK116">
        <v>1</v>
      </c>
      <c r="AL116">
        <v>1</v>
      </c>
      <c r="AN116">
        <v>0</v>
      </c>
      <c r="AO116">
        <v>1</v>
      </c>
      <c r="AP116">
        <v>1</v>
      </c>
      <c r="AQ116">
        <v>0</v>
      </c>
      <c r="AR116">
        <v>0</v>
      </c>
      <c r="AS116" t="s">
        <v>3</v>
      </c>
      <c r="AT116">
        <v>5.4</v>
      </c>
      <c r="AU116" t="s">
        <v>96</v>
      </c>
      <c r="AV116">
        <v>1</v>
      </c>
      <c r="AW116">
        <v>2</v>
      </c>
      <c r="AX116">
        <v>109129072</v>
      </c>
      <c r="AY116">
        <v>1</v>
      </c>
      <c r="AZ116">
        <v>0</v>
      </c>
      <c r="BA116">
        <v>116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X116">
        <f>Y116*Source!I162</f>
        <v>5.8320000000000007</v>
      </c>
      <c r="CY116">
        <f t="shared" si="19"/>
        <v>9.17</v>
      </c>
      <c r="CZ116">
        <f t="shared" si="20"/>
        <v>9.17</v>
      </c>
      <c r="DA116">
        <f t="shared" si="21"/>
        <v>1</v>
      </c>
      <c r="DB116">
        <f t="shared" si="22"/>
        <v>53.4816</v>
      </c>
      <c r="DC116">
        <f t="shared" si="23"/>
        <v>0</v>
      </c>
    </row>
    <row r="117" spans="1:107" x14ac:dyDescent="0.2">
      <c r="A117">
        <f>ROW(Source!A163)</f>
        <v>163</v>
      </c>
      <c r="B117">
        <v>109128457</v>
      </c>
      <c r="C117">
        <v>109129073</v>
      </c>
      <c r="D117">
        <v>76739567</v>
      </c>
      <c r="E117">
        <v>1</v>
      </c>
      <c r="F117">
        <v>1</v>
      </c>
      <c r="G117">
        <v>1</v>
      </c>
      <c r="H117">
        <v>1</v>
      </c>
      <c r="I117" t="s">
        <v>385</v>
      </c>
      <c r="J117" t="s">
        <v>3</v>
      </c>
      <c r="K117" t="s">
        <v>386</v>
      </c>
      <c r="L117">
        <v>1369</v>
      </c>
      <c r="N117">
        <v>1013</v>
      </c>
      <c r="O117" t="s">
        <v>331</v>
      </c>
      <c r="P117" t="s">
        <v>331</v>
      </c>
      <c r="Q117">
        <v>1</v>
      </c>
      <c r="W117">
        <v>0</v>
      </c>
      <c r="X117">
        <v>743550347</v>
      </c>
      <c r="Y117">
        <v>9.4500000000000011</v>
      </c>
      <c r="AA117">
        <v>0</v>
      </c>
      <c r="AB117">
        <v>0</v>
      </c>
      <c r="AC117">
        <v>0</v>
      </c>
      <c r="AD117">
        <v>15.49</v>
      </c>
      <c r="AE117">
        <v>0</v>
      </c>
      <c r="AF117">
        <v>0</v>
      </c>
      <c r="AG117">
        <v>0</v>
      </c>
      <c r="AH117">
        <v>15.49</v>
      </c>
      <c r="AI117">
        <v>1</v>
      </c>
      <c r="AJ117">
        <v>1</v>
      </c>
      <c r="AK117">
        <v>1</v>
      </c>
      <c r="AL117">
        <v>1</v>
      </c>
      <c r="AN117">
        <v>0</v>
      </c>
      <c r="AO117">
        <v>1</v>
      </c>
      <c r="AP117">
        <v>1</v>
      </c>
      <c r="AQ117">
        <v>0</v>
      </c>
      <c r="AR117">
        <v>0</v>
      </c>
      <c r="AS117" t="s">
        <v>3</v>
      </c>
      <c r="AT117">
        <v>8.75</v>
      </c>
      <c r="AU117" t="s">
        <v>96</v>
      </c>
      <c r="AV117">
        <v>1</v>
      </c>
      <c r="AW117">
        <v>2</v>
      </c>
      <c r="AX117">
        <v>109129078</v>
      </c>
      <c r="AY117">
        <v>1</v>
      </c>
      <c r="AZ117">
        <v>0</v>
      </c>
      <c r="BA117">
        <v>117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X117">
        <f>Y117*Source!I163</f>
        <v>18.900000000000002</v>
      </c>
      <c r="CY117">
        <f t="shared" si="19"/>
        <v>15.49</v>
      </c>
      <c r="CZ117">
        <f t="shared" si="20"/>
        <v>15.49</v>
      </c>
      <c r="DA117">
        <f t="shared" si="21"/>
        <v>1</v>
      </c>
      <c r="DB117">
        <f t="shared" si="22"/>
        <v>146.38319999999999</v>
      </c>
      <c r="DC117">
        <f t="shared" si="23"/>
        <v>0</v>
      </c>
    </row>
    <row r="118" spans="1:107" x14ac:dyDescent="0.2">
      <c r="A118">
        <f>ROW(Source!A163)</f>
        <v>163</v>
      </c>
      <c r="B118">
        <v>109128457</v>
      </c>
      <c r="C118">
        <v>109129073</v>
      </c>
      <c r="D118">
        <v>76739618</v>
      </c>
      <c r="E118">
        <v>1</v>
      </c>
      <c r="F118">
        <v>1</v>
      </c>
      <c r="G118">
        <v>1</v>
      </c>
      <c r="H118">
        <v>1</v>
      </c>
      <c r="I118" t="s">
        <v>389</v>
      </c>
      <c r="J118" t="s">
        <v>3</v>
      </c>
      <c r="K118" t="s">
        <v>390</v>
      </c>
      <c r="L118">
        <v>1369</v>
      </c>
      <c r="N118">
        <v>1013</v>
      </c>
      <c r="O118" t="s">
        <v>331</v>
      </c>
      <c r="P118" t="s">
        <v>331</v>
      </c>
      <c r="Q118">
        <v>1</v>
      </c>
      <c r="W118">
        <v>0</v>
      </c>
      <c r="X118">
        <v>-1607602112</v>
      </c>
      <c r="Y118">
        <v>9.4500000000000011</v>
      </c>
      <c r="AA118">
        <v>0</v>
      </c>
      <c r="AB118">
        <v>0</v>
      </c>
      <c r="AC118">
        <v>0</v>
      </c>
      <c r="AD118">
        <v>14.09</v>
      </c>
      <c r="AE118">
        <v>0</v>
      </c>
      <c r="AF118">
        <v>0</v>
      </c>
      <c r="AG118">
        <v>0</v>
      </c>
      <c r="AH118">
        <v>14.09</v>
      </c>
      <c r="AI118">
        <v>1</v>
      </c>
      <c r="AJ118">
        <v>1</v>
      </c>
      <c r="AK118">
        <v>1</v>
      </c>
      <c r="AL118">
        <v>1</v>
      </c>
      <c r="AN118">
        <v>0</v>
      </c>
      <c r="AO118">
        <v>1</v>
      </c>
      <c r="AP118">
        <v>1</v>
      </c>
      <c r="AQ118">
        <v>0</v>
      </c>
      <c r="AR118">
        <v>0</v>
      </c>
      <c r="AS118" t="s">
        <v>3</v>
      </c>
      <c r="AT118">
        <v>8.75</v>
      </c>
      <c r="AU118" t="s">
        <v>96</v>
      </c>
      <c r="AV118">
        <v>1</v>
      </c>
      <c r="AW118">
        <v>2</v>
      </c>
      <c r="AX118">
        <v>109129079</v>
      </c>
      <c r="AY118">
        <v>1</v>
      </c>
      <c r="AZ118">
        <v>0</v>
      </c>
      <c r="BA118">
        <v>118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X118">
        <f>Y118*Source!I163</f>
        <v>18.900000000000002</v>
      </c>
      <c r="CY118">
        <f t="shared" si="19"/>
        <v>14.09</v>
      </c>
      <c r="CZ118">
        <f t="shared" si="20"/>
        <v>14.09</v>
      </c>
      <c r="DA118">
        <f t="shared" si="21"/>
        <v>1</v>
      </c>
      <c r="DB118">
        <f t="shared" si="22"/>
        <v>133.1532</v>
      </c>
      <c r="DC118">
        <f t="shared" si="23"/>
        <v>0</v>
      </c>
    </row>
    <row r="119" spans="1:107" x14ac:dyDescent="0.2">
      <c r="A119">
        <f>ROW(Source!A163)</f>
        <v>163</v>
      </c>
      <c r="B119">
        <v>109128457</v>
      </c>
      <c r="C119">
        <v>109129073</v>
      </c>
      <c r="D119">
        <v>76739568</v>
      </c>
      <c r="E119">
        <v>1</v>
      </c>
      <c r="F119">
        <v>1</v>
      </c>
      <c r="G119">
        <v>1</v>
      </c>
      <c r="H119">
        <v>1</v>
      </c>
      <c r="I119" t="s">
        <v>395</v>
      </c>
      <c r="J119" t="s">
        <v>3</v>
      </c>
      <c r="K119" t="s">
        <v>396</v>
      </c>
      <c r="L119">
        <v>1369</v>
      </c>
      <c r="N119">
        <v>1013</v>
      </c>
      <c r="O119" t="s">
        <v>331</v>
      </c>
      <c r="P119" t="s">
        <v>331</v>
      </c>
      <c r="Q119">
        <v>1</v>
      </c>
      <c r="W119">
        <v>0</v>
      </c>
      <c r="X119">
        <v>2087786099</v>
      </c>
      <c r="Y119">
        <v>6.2964000000000011</v>
      </c>
      <c r="AA119">
        <v>0</v>
      </c>
      <c r="AB119">
        <v>0</v>
      </c>
      <c r="AC119">
        <v>0</v>
      </c>
      <c r="AD119">
        <v>12.69</v>
      </c>
      <c r="AE119">
        <v>0</v>
      </c>
      <c r="AF119">
        <v>0</v>
      </c>
      <c r="AG119">
        <v>0</v>
      </c>
      <c r="AH119">
        <v>12.69</v>
      </c>
      <c r="AI119">
        <v>1</v>
      </c>
      <c r="AJ119">
        <v>1</v>
      </c>
      <c r="AK119">
        <v>1</v>
      </c>
      <c r="AL119">
        <v>1</v>
      </c>
      <c r="AN119">
        <v>0</v>
      </c>
      <c r="AO119">
        <v>1</v>
      </c>
      <c r="AP119">
        <v>1</v>
      </c>
      <c r="AQ119">
        <v>0</v>
      </c>
      <c r="AR119">
        <v>0</v>
      </c>
      <c r="AS119" t="s">
        <v>3</v>
      </c>
      <c r="AT119">
        <v>5.83</v>
      </c>
      <c r="AU119" t="s">
        <v>96</v>
      </c>
      <c r="AV119">
        <v>1</v>
      </c>
      <c r="AW119">
        <v>2</v>
      </c>
      <c r="AX119">
        <v>109129080</v>
      </c>
      <c r="AY119">
        <v>1</v>
      </c>
      <c r="AZ119">
        <v>0</v>
      </c>
      <c r="BA119">
        <v>119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X119">
        <f>Y119*Source!I163</f>
        <v>12.592800000000002</v>
      </c>
      <c r="CY119">
        <f t="shared" si="19"/>
        <v>12.69</v>
      </c>
      <c r="CZ119">
        <f t="shared" si="20"/>
        <v>12.69</v>
      </c>
      <c r="DA119">
        <f t="shared" si="21"/>
        <v>1</v>
      </c>
      <c r="DB119">
        <f t="shared" si="22"/>
        <v>79.898399999999995</v>
      </c>
      <c r="DC119">
        <f t="shared" si="23"/>
        <v>0</v>
      </c>
    </row>
    <row r="120" spans="1:107" x14ac:dyDescent="0.2">
      <c r="A120">
        <f>ROW(Source!A163)</f>
        <v>163</v>
      </c>
      <c r="B120">
        <v>109128457</v>
      </c>
      <c r="C120">
        <v>109129073</v>
      </c>
      <c r="D120">
        <v>76739569</v>
      </c>
      <c r="E120">
        <v>1</v>
      </c>
      <c r="F120">
        <v>1</v>
      </c>
      <c r="G120">
        <v>1</v>
      </c>
      <c r="H120">
        <v>1</v>
      </c>
      <c r="I120" t="s">
        <v>387</v>
      </c>
      <c r="J120" t="s">
        <v>3</v>
      </c>
      <c r="K120" t="s">
        <v>388</v>
      </c>
      <c r="L120">
        <v>1369</v>
      </c>
      <c r="N120">
        <v>1013</v>
      </c>
      <c r="O120" t="s">
        <v>331</v>
      </c>
      <c r="P120" t="s">
        <v>331</v>
      </c>
      <c r="Q120">
        <v>1</v>
      </c>
      <c r="W120">
        <v>0</v>
      </c>
      <c r="X120">
        <v>868395144</v>
      </c>
      <c r="Y120">
        <v>6.2964000000000011</v>
      </c>
      <c r="AA120">
        <v>0</v>
      </c>
      <c r="AB120">
        <v>0</v>
      </c>
      <c r="AC120">
        <v>0</v>
      </c>
      <c r="AD120">
        <v>9.17</v>
      </c>
      <c r="AE120">
        <v>0</v>
      </c>
      <c r="AF120">
        <v>0</v>
      </c>
      <c r="AG120">
        <v>0</v>
      </c>
      <c r="AH120">
        <v>9.17</v>
      </c>
      <c r="AI120">
        <v>1</v>
      </c>
      <c r="AJ120">
        <v>1</v>
      </c>
      <c r="AK120">
        <v>1</v>
      </c>
      <c r="AL120">
        <v>1</v>
      </c>
      <c r="AN120">
        <v>0</v>
      </c>
      <c r="AO120">
        <v>1</v>
      </c>
      <c r="AP120">
        <v>1</v>
      </c>
      <c r="AQ120">
        <v>0</v>
      </c>
      <c r="AR120">
        <v>0</v>
      </c>
      <c r="AS120" t="s">
        <v>3</v>
      </c>
      <c r="AT120">
        <v>5.83</v>
      </c>
      <c r="AU120" t="s">
        <v>96</v>
      </c>
      <c r="AV120">
        <v>1</v>
      </c>
      <c r="AW120">
        <v>2</v>
      </c>
      <c r="AX120">
        <v>109129081</v>
      </c>
      <c r="AY120">
        <v>1</v>
      </c>
      <c r="AZ120">
        <v>0</v>
      </c>
      <c r="BA120">
        <v>120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X120">
        <f>Y120*Source!I163</f>
        <v>12.592800000000002</v>
      </c>
      <c r="CY120">
        <f t="shared" si="19"/>
        <v>9.17</v>
      </c>
      <c r="CZ120">
        <f t="shared" si="20"/>
        <v>9.17</v>
      </c>
      <c r="DA120">
        <f t="shared" si="21"/>
        <v>1</v>
      </c>
      <c r="DB120">
        <f t="shared" si="22"/>
        <v>57.736800000000002</v>
      </c>
      <c r="DC120">
        <f t="shared" si="23"/>
        <v>0</v>
      </c>
    </row>
    <row r="121" spans="1:107" x14ac:dyDescent="0.2">
      <c r="A121">
        <f>ROW(Source!A164)</f>
        <v>164</v>
      </c>
      <c r="B121">
        <v>109128457</v>
      </c>
      <c r="C121">
        <v>109129082</v>
      </c>
      <c r="D121">
        <v>76739568</v>
      </c>
      <c r="E121">
        <v>1</v>
      </c>
      <c r="F121">
        <v>1</v>
      </c>
      <c r="G121">
        <v>1</v>
      </c>
      <c r="H121">
        <v>1</v>
      </c>
      <c r="I121" t="s">
        <v>395</v>
      </c>
      <c r="J121" t="s">
        <v>3</v>
      </c>
      <c r="K121" t="s">
        <v>396</v>
      </c>
      <c r="L121">
        <v>1369</v>
      </c>
      <c r="N121">
        <v>1013</v>
      </c>
      <c r="O121" t="s">
        <v>331</v>
      </c>
      <c r="P121" t="s">
        <v>331</v>
      </c>
      <c r="Q121">
        <v>1</v>
      </c>
      <c r="W121">
        <v>0</v>
      </c>
      <c r="X121">
        <v>2087786099</v>
      </c>
      <c r="Y121">
        <v>0.78839999999999999</v>
      </c>
      <c r="AA121">
        <v>0</v>
      </c>
      <c r="AB121">
        <v>0</v>
      </c>
      <c r="AC121">
        <v>0</v>
      </c>
      <c r="AD121">
        <v>12.69</v>
      </c>
      <c r="AE121">
        <v>0</v>
      </c>
      <c r="AF121">
        <v>0</v>
      </c>
      <c r="AG121">
        <v>0</v>
      </c>
      <c r="AH121">
        <v>12.69</v>
      </c>
      <c r="AI121">
        <v>1</v>
      </c>
      <c r="AJ121">
        <v>1</v>
      </c>
      <c r="AK121">
        <v>1</v>
      </c>
      <c r="AL121">
        <v>1</v>
      </c>
      <c r="AN121">
        <v>0</v>
      </c>
      <c r="AO121">
        <v>1</v>
      </c>
      <c r="AP121">
        <v>1</v>
      </c>
      <c r="AQ121">
        <v>0</v>
      </c>
      <c r="AR121">
        <v>0</v>
      </c>
      <c r="AS121" t="s">
        <v>3</v>
      </c>
      <c r="AT121">
        <v>0.73</v>
      </c>
      <c r="AU121" t="s">
        <v>96</v>
      </c>
      <c r="AV121">
        <v>1</v>
      </c>
      <c r="AW121">
        <v>2</v>
      </c>
      <c r="AX121">
        <v>109129085</v>
      </c>
      <c r="AY121">
        <v>1</v>
      </c>
      <c r="AZ121">
        <v>0</v>
      </c>
      <c r="BA121">
        <v>121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X121">
        <f>Y121*Source!I164</f>
        <v>7.8840000000000003</v>
      </c>
      <c r="CY121">
        <f t="shared" si="19"/>
        <v>12.69</v>
      </c>
      <c r="CZ121">
        <f t="shared" si="20"/>
        <v>12.69</v>
      </c>
      <c r="DA121">
        <f t="shared" si="21"/>
        <v>1</v>
      </c>
      <c r="DB121">
        <f t="shared" si="22"/>
        <v>10.0008</v>
      </c>
      <c r="DC121">
        <f t="shared" si="23"/>
        <v>0</v>
      </c>
    </row>
    <row r="122" spans="1:107" x14ac:dyDescent="0.2">
      <c r="A122">
        <f>ROW(Source!A164)</f>
        <v>164</v>
      </c>
      <c r="B122">
        <v>109128457</v>
      </c>
      <c r="C122">
        <v>109129082</v>
      </c>
      <c r="D122">
        <v>76740157</v>
      </c>
      <c r="E122">
        <v>1</v>
      </c>
      <c r="F122">
        <v>1</v>
      </c>
      <c r="G122">
        <v>1</v>
      </c>
      <c r="H122">
        <v>1</v>
      </c>
      <c r="I122" t="s">
        <v>399</v>
      </c>
      <c r="J122" t="s">
        <v>3</v>
      </c>
      <c r="K122" t="s">
        <v>400</v>
      </c>
      <c r="L122">
        <v>1369</v>
      </c>
      <c r="N122">
        <v>1013</v>
      </c>
      <c r="O122" t="s">
        <v>331</v>
      </c>
      <c r="P122" t="s">
        <v>331</v>
      </c>
      <c r="Q122">
        <v>1</v>
      </c>
      <c r="W122">
        <v>0</v>
      </c>
      <c r="X122">
        <v>1515797261</v>
      </c>
      <c r="Y122">
        <v>0.5292</v>
      </c>
      <c r="AA122">
        <v>0</v>
      </c>
      <c r="AB122">
        <v>0</v>
      </c>
      <c r="AC122">
        <v>0</v>
      </c>
      <c r="AD122">
        <v>10.210000000000001</v>
      </c>
      <c r="AE122">
        <v>0</v>
      </c>
      <c r="AF122">
        <v>0</v>
      </c>
      <c r="AG122">
        <v>0</v>
      </c>
      <c r="AH122">
        <v>10.210000000000001</v>
      </c>
      <c r="AI122">
        <v>1</v>
      </c>
      <c r="AJ122">
        <v>1</v>
      </c>
      <c r="AK122">
        <v>1</v>
      </c>
      <c r="AL122">
        <v>1</v>
      </c>
      <c r="AN122">
        <v>0</v>
      </c>
      <c r="AO122">
        <v>1</v>
      </c>
      <c r="AP122">
        <v>1</v>
      </c>
      <c r="AQ122">
        <v>0</v>
      </c>
      <c r="AR122">
        <v>0</v>
      </c>
      <c r="AS122" t="s">
        <v>3</v>
      </c>
      <c r="AT122">
        <v>0.49</v>
      </c>
      <c r="AU122" t="s">
        <v>96</v>
      </c>
      <c r="AV122">
        <v>1</v>
      </c>
      <c r="AW122">
        <v>2</v>
      </c>
      <c r="AX122">
        <v>109129086</v>
      </c>
      <c r="AY122">
        <v>1</v>
      </c>
      <c r="AZ122">
        <v>0</v>
      </c>
      <c r="BA122">
        <v>122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X122">
        <f>Y122*Source!I164</f>
        <v>5.2919999999999998</v>
      </c>
      <c r="CY122">
        <f t="shared" si="19"/>
        <v>10.210000000000001</v>
      </c>
      <c r="CZ122">
        <f t="shared" si="20"/>
        <v>10.210000000000001</v>
      </c>
      <c r="DA122">
        <f t="shared" si="21"/>
        <v>1</v>
      </c>
      <c r="DB122">
        <f t="shared" si="22"/>
        <v>5.4</v>
      </c>
      <c r="DC122">
        <f t="shared" si="23"/>
        <v>0</v>
      </c>
    </row>
    <row r="123" spans="1:107" x14ac:dyDescent="0.2">
      <c r="A123">
        <f>ROW(Source!A165)</f>
        <v>165</v>
      </c>
      <c r="B123">
        <v>109128457</v>
      </c>
      <c r="C123">
        <v>109129087</v>
      </c>
      <c r="D123">
        <v>76739568</v>
      </c>
      <c r="E123">
        <v>1</v>
      </c>
      <c r="F123">
        <v>1</v>
      </c>
      <c r="G123">
        <v>1</v>
      </c>
      <c r="H123">
        <v>1</v>
      </c>
      <c r="I123" t="s">
        <v>395</v>
      </c>
      <c r="J123" t="s">
        <v>3</v>
      </c>
      <c r="K123" t="s">
        <v>396</v>
      </c>
      <c r="L123">
        <v>1369</v>
      </c>
      <c r="N123">
        <v>1013</v>
      </c>
      <c r="O123" t="s">
        <v>331</v>
      </c>
      <c r="P123" t="s">
        <v>331</v>
      </c>
      <c r="Q123">
        <v>1</v>
      </c>
      <c r="W123">
        <v>0</v>
      </c>
      <c r="X123">
        <v>2087786099</v>
      </c>
      <c r="Y123">
        <v>0.78839999999999999</v>
      </c>
      <c r="AA123">
        <v>0</v>
      </c>
      <c r="AB123">
        <v>0</v>
      </c>
      <c r="AC123">
        <v>0</v>
      </c>
      <c r="AD123">
        <v>12.69</v>
      </c>
      <c r="AE123">
        <v>0</v>
      </c>
      <c r="AF123">
        <v>0</v>
      </c>
      <c r="AG123">
        <v>0</v>
      </c>
      <c r="AH123">
        <v>12.69</v>
      </c>
      <c r="AI123">
        <v>1</v>
      </c>
      <c r="AJ123">
        <v>1</v>
      </c>
      <c r="AK123">
        <v>1</v>
      </c>
      <c r="AL123">
        <v>1</v>
      </c>
      <c r="AN123">
        <v>0</v>
      </c>
      <c r="AO123">
        <v>1</v>
      </c>
      <c r="AP123">
        <v>1</v>
      </c>
      <c r="AQ123">
        <v>0</v>
      </c>
      <c r="AR123">
        <v>0</v>
      </c>
      <c r="AS123" t="s">
        <v>3</v>
      </c>
      <c r="AT123">
        <v>0.73</v>
      </c>
      <c r="AU123" t="s">
        <v>96</v>
      </c>
      <c r="AV123">
        <v>1</v>
      </c>
      <c r="AW123">
        <v>2</v>
      </c>
      <c r="AX123">
        <v>109129090</v>
      </c>
      <c r="AY123">
        <v>1</v>
      </c>
      <c r="AZ123">
        <v>0</v>
      </c>
      <c r="BA123">
        <v>123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X123">
        <f>Y123*Source!I165</f>
        <v>10.2492</v>
      </c>
      <c r="CY123">
        <f t="shared" ref="CY123:CY148" si="24">AD123</f>
        <v>12.69</v>
      </c>
      <c r="CZ123">
        <f t="shared" ref="CZ123:CZ148" si="25">AH123</f>
        <v>12.69</v>
      </c>
      <c r="DA123">
        <f t="shared" ref="DA123:DA148" si="26">AL123</f>
        <v>1</v>
      </c>
      <c r="DB123">
        <f t="shared" ref="DB123:DB148" si="27">ROUND(((ROUND(AT123*CZ123,2)*0.8)*1.35),6)</f>
        <v>10.0008</v>
      </c>
      <c r="DC123">
        <f t="shared" ref="DC123:DC148" si="28">ROUND(((ROUND(AT123*AG123,2)*0.8)*1.35),6)</f>
        <v>0</v>
      </c>
    </row>
    <row r="124" spans="1:107" x14ac:dyDescent="0.2">
      <c r="A124">
        <f>ROW(Source!A165)</f>
        <v>165</v>
      </c>
      <c r="B124">
        <v>109128457</v>
      </c>
      <c r="C124">
        <v>109129087</v>
      </c>
      <c r="D124">
        <v>76740157</v>
      </c>
      <c r="E124">
        <v>1</v>
      </c>
      <c r="F124">
        <v>1</v>
      </c>
      <c r="G124">
        <v>1</v>
      </c>
      <c r="H124">
        <v>1</v>
      </c>
      <c r="I124" t="s">
        <v>399</v>
      </c>
      <c r="J124" t="s">
        <v>3</v>
      </c>
      <c r="K124" t="s">
        <v>400</v>
      </c>
      <c r="L124">
        <v>1369</v>
      </c>
      <c r="N124">
        <v>1013</v>
      </c>
      <c r="O124" t="s">
        <v>331</v>
      </c>
      <c r="P124" t="s">
        <v>331</v>
      </c>
      <c r="Q124">
        <v>1</v>
      </c>
      <c r="W124">
        <v>0</v>
      </c>
      <c r="X124">
        <v>1515797261</v>
      </c>
      <c r="Y124">
        <v>0.5292</v>
      </c>
      <c r="AA124">
        <v>0</v>
      </c>
      <c r="AB124">
        <v>0</v>
      </c>
      <c r="AC124">
        <v>0</v>
      </c>
      <c r="AD124">
        <v>10.210000000000001</v>
      </c>
      <c r="AE124">
        <v>0</v>
      </c>
      <c r="AF124">
        <v>0</v>
      </c>
      <c r="AG124">
        <v>0</v>
      </c>
      <c r="AH124">
        <v>10.210000000000001</v>
      </c>
      <c r="AI124">
        <v>1</v>
      </c>
      <c r="AJ124">
        <v>1</v>
      </c>
      <c r="AK124">
        <v>1</v>
      </c>
      <c r="AL124">
        <v>1</v>
      </c>
      <c r="AN124">
        <v>0</v>
      </c>
      <c r="AO124">
        <v>1</v>
      </c>
      <c r="AP124">
        <v>1</v>
      </c>
      <c r="AQ124">
        <v>0</v>
      </c>
      <c r="AR124">
        <v>0</v>
      </c>
      <c r="AS124" t="s">
        <v>3</v>
      </c>
      <c r="AT124">
        <v>0.49</v>
      </c>
      <c r="AU124" t="s">
        <v>96</v>
      </c>
      <c r="AV124">
        <v>1</v>
      </c>
      <c r="AW124">
        <v>2</v>
      </c>
      <c r="AX124">
        <v>109129091</v>
      </c>
      <c r="AY124">
        <v>1</v>
      </c>
      <c r="AZ124">
        <v>0</v>
      </c>
      <c r="BA124">
        <v>124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X124">
        <f>Y124*Source!I165</f>
        <v>6.8795999999999999</v>
      </c>
      <c r="CY124">
        <f t="shared" si="24"/>
        <v>10.210000000000001</v>
      </c>
      <c r="CZ124">
        <f t="shared" si="25"/>
        <v>10.210000000000001</v>
      </c>
      <c r="DA124">
        <f t="shared" si="26"/>
        <v>1</v>
      </c>
      <c r="DB124">
        <f t="shared" si="27"/>
        <v>5.4</v>
      </c>
      <c r="DC124">
        <f t="shared" si="28"/>
        <v>0</v>
      </c>
    </row>
    <row r="125" spans="1:107" x14ac:dyDescent="0.2">
      <c r="A125">
        <f>ROW(Source!A166)</f>
        <v>166</v>
      </c>
      <c r="B125">
        <v>109128457</v>
      </c>
      <c r="C125">
        <v>109129092</v>
      </c>
      <c r="D125">
        <v>76739568</v>
      </c>
      <c r="E125">
        <v>1</v>
      </c>
      <c r="F125">
        <v>1</v>
      </c>
      <c r="G125">
        <v>1</v>
      </c>
      <c r="H125">
        <v>1</v>
      </c>
      <c r="I125" t="s">
        <v>395</v>
      </c>
      <c r="J125" t="s">
        <v>3</v>
      </c>
      <c r="K125" t="s">
        <v>396</v>
      </c>
      <c r="L125">
        <v>1369</v>
      </c>
      <c r="N125">
        <v>1013</v>
      </c>
      <c r="O125" t="s">
        <v>331</v>
      </c>
      <c r="P125" t="s">
        <v>331</v>
      </c>
      <c r="Q125">
        <v>1</v>
      </c>
      <c r="W125">
        <v>0</v>
      </c>
      <c r="X125">
        <v>2087786099</v>
      </c>
      <c r="Y125">
        <v>0.78839999999999999</v>
      </c>
      <c r="AA125">
        <v>0</v>
      </c>
      <c r="AB125">
        <v>0</v>
      </c>
      <c r="AC125">
        <v>0</v>
      </c>
      <c r="AD125">
        <v>12.69</v>
      </c>
      <c r="AE125">
        <v>0</v>
      </c>
      <c r="AF125">
        <v>0</v>
      </c>
      <c r="AG125">
        <v>0</v>
      </c>
      <c r="AH125">
        <v>12.69</v>
      </c>
      <c r="AI125">
        <v>1</v>
      </c>
      <c r="AJ125">
        <v>1</v>
      </c>
      <c r="AK125">
        <v>1</v>
      </c>
      <c r="AL125">
        <v>1</v>
      </c>
      <c r="AN125">
        <v>0</v>
      </c>
      <c r="AO125">
        <v>1</v>
      </c>
      <c r="AP125">
        <v>1</v>
      </c>
      <c r="AQ125">
        <v>0</v>
      </c>
      <c r="AR125">
        <v>0</v>
      </c>
      <c r="AS125" t="s">
        <v>3</v>
      </c>
      <c r="AT125">
        <v>0.73</v>
      </c>
      <c r="AU125" t="s">
        <v>96</v>
      </c>
      <c r="AV125">
        <v>1</v>
      </c>
      <c r="AW125">
        <v>2</v>
      </c>
      <c r="AX125">
        <v>109129095</v>
      </c>
      <c r="AY125">
        <v>1</v>
      </c>
      <c r="AZ125">
        <v>0</v>
      </c>
      <c r="BA125">
        <v>125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X125">
        <f>Y125*Source!I166</f>
        <v>3.1536</v>
      </c>
      <c r="CY125">
        <f t="shared" si="24"/>
        <v>12.69</v>
      </c>
      <c r="CZ125">
        <f t="shared" si="25"/>
        <v>12.69</v>
      </c>
      <c r="DA125">
        <f t="shared" si="26"/>
        <v>1</v>
      </c>
      <c r="DB125">
        <f t="shared" si="27"/>
        <v>10.0008</v>
      </c>
      <c r="DC125">
        <f t="shared" si="28"/>
        <v>0</v>
      </c>
    </row>
    <row r="126" spans="1:107" x14ac:dyDescent="0.2">
      <c r="A126">
        <f>ROW(Source!A166)</f>
        <v>166</v>
      </c>
      <c r="B126">
        <v>109128457</v>
      </c>
      <c r="C126">
        <v>109129092</v>
      </c>
      <c r="D126">
        <v>76740157</v>
      </c>
      <c r="E126">
        <v>1</v>
      </c>
      <c r="F126">
        <v>1</v>
      </c>
      <c r="G126">
        <v>1</v>
      </c>
      <c r="H126">
        <v>1</v>
      </c>
      <c r="I126" t="s">
        <v>399</v>
      </c>
      <c r="J126" t="s">
        <v>3</v>
      </c>
      <c r="K126" t="s">
        <v>400</v>
      </c>
      <c r="L126">
        <v>1369</v>
      </c>
      <c r="N126">
        <v>1013</v>
      </c>
      <c r="O126" t="s">
        <v>331</v>
      </c>
      <c r="P126" t="s">
        <v>331</v>
      </c>
      <c r="Q126">
        <v>1</v>
      </c>
      <c r="W126">
        <v>0</v>
      </c>
      <c r="X126">
        <v>1515797261</v>
      </c>
      <c r="Y126">
        <v>0.5292</v>
      </c>
      <c r="AA126">
        <v>0</v>
      </c>
      <c r="AB126">
        <v>0</v>
      </c>
      <c r="AC126">
        <v>0</v>
      </c>
      <c r="AD126">
        <v>10.210000000000001</v>
      </c>
      <c r="AE126">
        <v>0</v>
      </c>
      <c r="AF126">
        <v>0</v>
      </c>
      <c r="AG126">
        <v>0</v>
      </c>
      <c r="AH126">
        <v>10.210000000000001</v>
      </c>
      <c r="AI126">
        <v>1</v>
      </c>
      <c r="AJ126">
        <v>1</v>
      </c>
      <c r="AK126">
        <v>1</v>
      </c>
      <c r="AL126">
        <v>1</v>
      </c>
      <c r="AN126">
        <v>0</v>
      </c>
      <c r="AO126">
        <v>1</v>
      </c>
      <c r="AP126">
        <v>1</v>
      </c>
      <c r="AQ126">
        <v>0</v>
      </c>
      <c r="AR126">
        <v>0</v>
      </c>
      <c r="AS126" t="s">
        <v>3</v>
      </c>
      <c r="AT126">
        <v>0.49</v>
      </c>
      <c r="AU126" t="s">
        <v>96</v>
      </c>
      <c r="AV126">
        <v>1</v>
      </c>
      <c r="AW126">
        <v>2</v>
      </c>
      <c r="AX126">
        <v>109129096</v>
      </c>
      <c r="AY126">
        <v>1</v>
      </c>
      <c r="AZ126">
        <v>0</v>
      </c>
      <c r="BA126">
        <v>126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X126">
        <f>Y126*Source!I166</f>
        <v>2.1168</v>
      </c>
      <c r="CY126">
        <f t="shared" si="24"/>
        <v>10.210000000000001</v>
      </c>
      <c r="CZ126">
        <f t="shared" si="25"/>
        <v>10.210000000000001</v>
      </c>
      <c r="DA126">
        <f t="shared" si="26"/>
        <v>1</v>
      </c>
      <c r="DB126">
        <f t="shared" si="27"/>
        <v>5.4</v>
      </c>
      <c r="DC126">
        <f t="shared" si="28"/>
        <v>0</v>
      </c>
    </row>
    <row r="127" spans="1:107" x14ac:dyDescent="0.2">
      <c r="A127">
        <f>ROW(Source!A167)</f>
        <v>167</v>
      </c>
      <c r="B127">
        <v>109128457</v>
      </c>
      <c r="C127">
        <v>109129097</v>
      </c>
      <c r="D127">
        <v>76740528</v>
      </c>
      <c r="E127">
        <v>1</v>
      </c>
      <c r="F127">
        <v>1</v>
      </c>
      <c r="G127">
        <v>1</v>
      </c>
      <c r="H127">
        <v>1</v>
      </c>
      <c r="I127" t="s">
        <v>393</v>
      </c>
      <c r="J127" t="s">
        <v>3</v>
      </c>
      <c r="K127" t="s">
        <v>394</v>
      </c>
      <c r="L127">
        <v>1369</v>
      </c>
      <c r="N127">
        <v>1013</v>
      </c>
      <c r="O127" t="s">
        <v>331</v>
      </c>
      <c r="P127" t="s">
        <v>331</v>
      </c>
      <c r="Q127">
        <v>1</v>
      </c>
      <c r="W127">
        <v>0</v>
      </c>
      <c r="X127">
        <v>177969336</v>
      </c>
      <c r="Y127">
        <v>6.998400000000002</v>
      </c>
      <c r="AA127">
        <v>0</v>
      </c>
      <c r="AB127">
        <v>0</v>
      </c>
      <c r="AC127">
        <v>0</v>
      </c>
      <c r="AD127">
        <v>12.92</v>
      </c>
      <c r="AE127">
        <v>0</v>
      </c>
      <c r="AF127">
        <v>0</v>
      </c>
      <c r="AG127">
        <v>0</v>
      </c>
      <c r="AH127">
        <v>12.92</v>
      </c>
      <c r="AI127">
        <v>1</v>
      </c>
      <c r="AJ127">
        <v>1</v>
      </c>
      <c r="AK127">
        <v>1</v>
      </c>
      <c r="AL127">
        <v>1</v>
      </c>
      <c r="AN127">
        <v>0</v>
      </c>
      <c r="AO127">
        <v>1</v>
      </c>
      <c r="AP127">
        <v>1</v>
      </c>
      <c r="AQ127">
        <v>0</v>
      </c>
      <c r="AR127">
        <v>0</v>
      </c>
      <c r="AS127" t="s">
        <v>3</v>
      </c>
      <c r="AT127">
        <v>6.48</v>
      </c>
      <c r="AU127" t="s">
        <v>96</v>
      </c>
      <c r="AV127">
        <v>1</v>
      </c>
      <c r="AW127">
        <v>2</v>
      </c>
      <c r="AX127">
        <v>109129100</v>
      </c>
      <c r="AY127">
        <v>1</v>
      </c>
      <c r="AZ127">
        <v>0</v>
      </c>
      <c r="BA127">
        <v>127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X127">
        <f>Y127*Source!I167</f>
        <v>0.83980800000000022</v>
      </c>
      <c r="CY127">
        <f t="shared" si="24"/>
        <v>12.92</v>
      </c>
      <c r="CZ127">
        <f t="shared" si="25"/>
        <v>12.92</v>
      </c>
      <c r="DA127">
        <f t="shared" si="26"/>
        <v>1</v>
      </c>
      <c r="DB127">
        <f t="shared" si="27"/>
        <v>90.417599999999993</v>
      </c>
      <c r="DC127">
        <f t="shared" si="28"/>
        <v>0</v>
      </c>
    </row>
    <row r="128" spans="1:107" x14ac:dyDescent="0.2">
      <c r="A128">
        <f>ROW(Source!A167)</f>
        <v>167</v>
      </c>
      <c r="B128">
        <v>109128457</v>
      </c>
      <c r="C128">
        <v>109129097</v>
      </c>
      <c r="D128">
        <v>76739568</v>
      </c>
      <c r="E128">
        <v>1</v>
      </c>
      <c r="F128">
        <v>1</v>
      </c>
      <c r="G128">
        <v>1</v>
      </c>
      <c r="H128">
        <v>1</v>
      </c>
      <c r="I128" t="s">
        <v>395</v>
      </c>
      <c r="J128" t="s">
        <v>3</v>
      </c>
      <c r="K128" t="s">
        <v>396</v>
      </c>
      <c r="L128">
        <v>1369</v>
      </c>
      <c r="N128">
        <v>1013</v>
      </c>
      <c r="O128" t="s">
        <v>331</v>
      </c>
      <c r="P128" t="s">
        <v>331</v>
      </c>
      <c r="Q128">
        <v>1</v>
      </c>
      <c r="W128">
        <v>0</v>
      </c>
      <c r="X128">
        <v>2087786099</v>
      </c>
      <c r="Y128">
        <v>6.998400000000002</v>
      </c>
      <c r="AA128">
        <v>0</v>
      </c>
      <c r="AB128">
        <v>0</v>
      </c>
      <c r="AC128">
        <v>0</v>
      </c>
      <c r="AD128">
        <v>12.69</v>
      </c>
      <c r="AE128">
        <v>0</v>
      </c>
      <c r="AF128">
        <v>0</v>
      </c>
      <c r="AG128">
        <v>0</v>
      </c>
      <c r="AH128">
        <v>12.69</v>
      </c>
      <c r="AI128">
        <v>1</v>
      </c>
      <c r="AJ128">
        <v>1</v>
      </c>
      <c r="AK128">
        <v>1</v>
      </c>
      <c r="AL128">
        <v>1</v>
      </c>
      <c r="AN128">
        <v>0</v>
      </c>
      <c r="AO128">
        <v>1</v>
      </c>
      <c r="AP128">
        <v>1</v>
      </c>
      <c r="AQ128">
        <v>0</v>
      </c>
      <c r="AR128">
        <v>0</v>
      </c>
      <c r="AS128" t="s">
        <v>3</v>
      </c>
      <c r="AT128">
        <v>6.48</v>
      </c>
      <c r="AU128" t="s">
        <v>96</v>
      </c>
      <c r="AV128">
        <v>1</v>
      </c>
      <c r="AW128">
        <v>2</v>
      </c>
      <c r="AX128">
        <v>109129101</v>
      </c>
      <c r="AY128">
        <v>1</v>
      </c>
      <c r="AZ128">
        <v>0</v>
      </c>
      <c r="BA128">
        <v>128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X128">
        <f>Y128*Source!I167</f>
        <v>0.83980800000000022</v>
      </c>
      <c r="CY128">
        <f t="shared" si="24"/>
        <v>12.69</v>
      </c>
      <c r="CZ128">
        <f t="shared" si="25"/>
        <v>12.69</v>
      </c>
      <c r="DA128">
        <f t="shared" si="26"/>
        <v>1</v>
      </c>
      <c r="DB128">
        <f t="shared" si="27"/>
        <v>88.808400000000006</v>
      </c>
      <c r="DC128">
        <f t="shared" si="28"/>
        <v>0</v>
      </c>
    </row>
    <row r="129" spans="1:107" x14ac:dyDescent="0.2">
      <c r="A129">
        <f>ROW(Source!A168)</f>
        <v>168</v>
      </c>
      <c r="B129">
        <v>109128457</v>
      </c>
      <c r="C129">
        <v>109129102</v>
      </c>
      <c r="D129">
        <v>76740528</v>
      </c>
      <c r="E129">
        <v>1</v>
      </c>
      <c r="F129">
        <v>1</v>
      </c>
      <c r="G129">
        <v>1</v>
      </c>
      <c r="H129">
        <v>1</v>
      </c>
      <c r="I129" t="s">
        <v>393</v>
      </c>
      <c r="J129" t="s">
        <v>3</v>
      </c>
      <c r="K129" t="s">
        <v>394</v>
      </c>
      <c r="L129">
        <v>1369</v>
      </c>
      <c r="N129">
        <v>1013</v>
      </c>
      <c r="O129" t="s">
        <v>331</v>
      </c>
      <c r="P129" t="s">
        <v>331</v>
      </c>
      <c r="Q129">
        <v>1</v>
      </c>
      <c r="W129">
        <v>0</v>
      </c>
      <c r="X129">
        <v>177969336</v>
      </c>
      <c r="Y129">
        <v>0.87480000000000024</v>
      </c>
      <c r="AA129">
        <v>0</v>
      </c>
      <c r="AB129">
        <v>0</v>
      </c>
      <c r="AC129">
        <v>0</v>
      </c>
      <c r="AD129">
        <v>12.92</v>
      </c>
      <c r="AE129">
        <v>0</v>
      </c>
      <c r="AF129">
        <v>0</v>
      </c>
      <c r="AG129">
        <v>0</v>
      </c>
      <c r="AH129">
        <v>12.92</v>
      </c>
      <c r="AI129">
        <v>1</v>
      </c>
      <c r="AJ129">
        <v>1</v>
      </c>
      <c r="AK129">
        <v>1</v>
      </c>
      <c r="AL129">
        <v>1</v>
      </c>
      <c r="AN129">
        <v>0</v>
      </c>
      <c r="AO129">
        <v>1</v>
      </c>
      <c r="AP129">
        <v>1</v>
      </c>
      <c r="AQ129">
        <v>0</v>
      </c>
      <c r="AR129">
        <v>0</v>
      </c>
      <c r="AS129" t="s">
        <v>3</v>
      </c>
      <c r="AT129">
        <v>0.81</v>
      </c>
      <c r="AU129" t="s">
        <v>96</v>
      </c>
      <c r="AV129">
        <v>1</v>
      </c>
      <c r="AW129">
        <v>2</v>
      </c>
      <c r="AX129">
        <v>109129105</v>
      </c>
      <c r="AY129">
        <v>1</v>
      </c>
      <c r="AZ129">
        <v>0</v>
      </c>
      <c r="BA129">
        <v>129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X129">
        <f>Y129*Source!I168</f>
        <v>2.6244000000000005</v>
      </c>
      <c r="CY129">
        <f t="shared" si="24"/>
        <v>12.92</v>
      </c>
      <c r="CZ129">
        <f t="shared" si="25"/>
        <v>12.92</v>
      </c>
      <c r="DA129">
        <f t="shared" si="26"/>
        <v>1</v>
      </c>
      <c r="DB129">
        <f t="shared" si="27"/>
        <v>11.307600000000001</v>
      </c>
      <c r="DC129">
        <f t="shared" si="28"/>
        <v>0</v>
      </c>
    </row>
    <row r="130" spans="1:107" x14ac:dyDescent="0.2">
      <c r="A130">
        <f>ROW(Source!A168)</f>
        <v>168</v>
      </c>
      <c r="B130">
        <v>109128457</v>
      </c>
      <c r="C130">
        <v>109129102</v>
      </c>
      <c r="D130">
        <v>76739568</v>
      </c>
      <c r="E130">
        <v>1</v>
      </c>
      <c r="F130">
        <v>1</v>
      </c>
      <c r="G130">
        <v>1</v>
      </c>
      <c r="H130">
        <v>1</v>
      </c>
      <c r="I130" t="s">
        <v>395</v>
      </c>
      <c r="J130" t="s">
        <v>3</v>
      </c>
      <c r="K130" t="s">
        <v>396</v>
      </c>
      <c r="L130">
        <v>1369</v>
      </c>
      <c r="N130">
        <v>1013</v>
      </c>
      <c r="O130" t="s">
        <v>331</v>
      </c>
      <c r="P130" t="s">
        <v>331</v>
      </c>
      <c r="Q130">
        <v>1</v>
      </c>
      <c r="W130">
        <v>0</v>
      </c>
      <c r="X130">
        <v>2087786099</v>
      </c>
      <c r="Y130">
        <v>0.87480000000000024</v>
      </c>
      <c r="AA130">
        <v>0</v>
      </c>
      <c r="AB130">
        <v>0</v>
      </c>
      <c r="AC130">
        <v>0</v>
      </c>
      <c r="AD130">
        <v>12.69</v>
      </c>
      <c r="AE130">
        <v>0</v>
      </c>
      <c r="AF130">
        <v>0</v>
      </c>
      <c r="AG130">
        <v>0</v>
      </c>
      <c r="AH130">
        <v>12.69</v>
      </c>
      <c r="AI130">
        <v>1</v>
      </c>
      <c r="AJ130">
        <v>1</v>
      </c>
      <c r="AK130">
        <v>1</v>
      </c>
      <c r="AL130">
        <v>1</v>
      </c>
      <c r="AN130">
        <v>0</v>
      </c>
      <c r="AO130">
        <v>1</v>
      </c>
      <c r="AP130">
        <v>1</v>
      </c>
      <c r="AQ130">
        <v>0</v>
      </c>
      <c r="AR130">
        <v>0</v>
      </c>
      <c r="AS130" t="s">
        <v>3</v>
      </c>
      <c r="AT130">
        <v>0.81</v>
      </c>
      <c r="AU130" t="s">
        <v>96</v>
      </c>
      <c r="AV130">
        <v>1</v>
      </c>
      <c r="AW130">
        <v>2</v>
      </c>
      <c r="AX130">
        <v>109129106</v>
      </c>
      <c r="AY130">
        <v>1</v>
      </c>
      <c r="AZ130">
        <v>0</v>
      </c>
      <c r="BA130">
        <v>130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X130">
        <f>Y130*Source!I168</f>
        <v>2.6244000000000005</v>
      </c>
      <c r="CY130">
        <f t="shared" si="24"/>
        <v>12.69</v>
      </c>
      <c r="CZ130">
        <f t="shared" si="25"/>
        <v>12.69</v>
      </c>
      <c r="DA130">
        <f t="shared" si="26"/>
        <v>1</v>
      </c>
      <c r="DB130">
        <f t="shared" si="27"/>
        <v>11.102399999999999</v>
      </c>
      <c r="DC130">
        <f t="shared" si="28"/>
        <v>0</v>
      </c>
    </row>
    <row r="131" spans="1:107" x14ac:dyDescent="0.2">
      <c r="A131">
        <f>ROW(Source!A169)</f>
        <v>169</v>
      </c>
      <c r="B131">
        <v>109128457</v>
      </c>
      <c r="C131">
        <v>109129107</v>
      </c>
      <c r="D131">
        <v>76740528</v>
      </c>
      <c r="E131">
        <v>1</v>
      </c>
      <c r="F131">
        <v>1</v>
      </c>
      <c r="G131">
        <v>1</v>
      </c>
      <c r="H131">
        <v>1</v>
      </c>
      <c r="I131" t="s">
        <v>393</v>
      </c>
      <c r="J131" t="s">
        <v>3</v>
      </c>
      <c r="K131" t="s">
        <v>394</v>
      </c>
      <c r="L131">
        <v>1369</v>
      </c>
      <c r="N131">
        <v>1013</v>
      </c>
      <c r="O131" t="s">
        <v>331</v>
      </c>
      <c r="P131" t="s">
        <v>331</v>
      </c>
      <c r="Q131">
        <v>1</v>
      </c>
      <c r="W131">
        <v>0</v>
      </c>
      <c r="X131">
        <v>177969336</v>
      </c>
      <c r="Y131">
        <v>0.87480000000000024</v>
      </c>
      <c r="AA131">
        <v>0</v>
      </c>
      <c r="AB131">
        <v>0</v>
      </c>
      <c r="AC131">
        <v>0</v>
      </c>
      <c r="AD131">
        <v>12.92</v>
      </c>
      <c r="AE131">
        <v>0</v>
      </c>
      <c r="AF131">
        <v>0</v>
      </c>
      <c r="AG131">
        <v>0</v>
      </c>
      <c r="AH131">
        <v>12.92</v>
      </c>
      <c r="AI131">
        <v>1</v>
      </c>
      <c r="AJ131">
        <v>1</v>
      </c>
      <c r="AK131">
        <v>1</v>
      </c>
      <c r="AL131">
        <v>1</v>
      </c>
      <c r="AN131">
        <v>0</v>
      </c>
      <c r="AO131">
        <v>1</v>
      </c>
      <c r="AP131">
        <v>1</v>
      </c>
      <c r="AQ131">
        <v>0</v>
      </c>
      <c r="AR131">
        <v>0</v>
      </c>
      <c r="AS131" t="s">
        <v>3</v>
      </c>
      <c r="AT131">
        <v>0.81</v>
      </c>
      <c r="AU131" t="s">
        <v>96</v>
      </c>
      <c r="AV131">
        <v>1</v>
      </c>
      <c r="AW131">
        <v>2</v>
      </c>
      <c r="AX131">
        <v>109129110</v>
      </c>
      <c r="AY131">
        <v>1</v>
      </c>
      <c r="AZ131">
        <v>0</v>
      </c>
      <c r="BA131">
        <v>131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X131">
        <f>Y131*Source!I169</f>
        <v>0.87480000000000024</v>
      </c>
      <c r="CY131">
        <f t="shared" si="24"/>
        <v>12.92</v>
      </c>
      <c r="CZ131">
        <f t="shared" si="25"/>
        <v>12.92</v>
      </c>
      <c r="DA131">
        <f t="shared" si="26"/>
        <v>1</v>
      </c>
      <c r="DB131">
        <f t="shared" si="27"/>
        <v>11.307600000000001</v>
      </c>
      <c r="DC131">
        <f t="shared" si="28"/>
        <v>0</v>
      </c>
    </row>
    <row r="132" spans="1:107" x14ac:dyDescent="0.2">
      <c r="A132">
        <f>ROW(Source!A169)</f>
        <v>169</v>
      </c>
      <c r="B132">
        <v>109128457</v>
      </c>
      <c r="C132">
        <v>109129107</v>
      </c>
      <c r="D132">
        <v>76739568</v>
      </c>
      <c r="E132">
        <v>1</v>
      </c>
      <c r="F132">
        <v>1</v>
      </c>
      <c r="G132">
        <v>1</v>
      </c>
      <c r="H132">
        <v>1</v>
      </c>
      <c r="I132" t="s">
        <v>395</v>
      </c>
      <c r="J132" t="s">
        <v>3</v>
      </c>
      <c r="K132" t="s">
        <v>396</v>
      </c>
      <c r="L132">
        <v>1369</v>
      </c>
      <c r="N132">
        <v>1013</v>
      </c>
      <c r="O132" t="s">
        <v>331</v>
      </c>
      <c r="P132" t="s">
        <v>331</v>
      </c>
      <c r="Q132">
        <v>1</v>
      </c>
      <c r="W132">
        <v>0</v>
      </c>
      <c r="X132">
        <v>2087786099</v>
      </c>
      <c r="Y132">
        <v>0.87480000000000024</v>
      </c>
      <c r="AA132">
        <v>0</v>
      </c>
      <c r="AB132">
        <v>0</v>
      </c>
      <c r="AC132">
        <v>0</v>
      </c>
      <c r="AD132">
        <v>12.69</v>
      </c>
      <c r="AE132">
        <v>0</v>
      </c>
      <c r="AF132">
        <v>0</v>
      </c>
      <c r="AG132">
        <v>0</v>
      </c>
      <c r="AH132">
        <v>12.69</v>
      </c>
      <c r="AI132">
        <v>1</v>
      </c>
      <c r="AJ132">
        <v>1</v>
      </c>
      <c r="AK132">
        <v>1</v>
      </c>
      <c r="AL132">
        <v>1</v>
      </c>
      <c r="AN132">
        <v>0</v>
      </c>
      <c r="AO132">
        <v>1</v>
      </c>
      <c r="AP132">
        <v>1</v>
      </c>
      <c r="AQ132">
        <v>0</v>
      </c>
      <c r="AR132">
        <v>0</v>
      </c>
      <c r="AS132" t="s">
        <v>3</v>
      </c>
      <c r="AT132">
        <v>0.81</v>
      </c>
      <c r="AU132" t="s">
        <v>96</v>
      </c>
      <c r="AV132">
        <v>1</v>
      </c>
      <c r="AW132">
        <v>2</v>
      </c>
      <c r="AX132">
        <v>109129111</v>
      </c>
      <c r="AY132">
        <v>1</v>
      </c>
      <c r="AZ132">
        <v>0</v>
      </c>
      <c r="BA132">
        <v>132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X132">
        <f>Y132*Source!I169</f>
        <v>0.87480000000000024</v>
      </c>
      <c r="CY132">
        <f t="shared" si="24"/>
        <v>12.69</v>
      </c>
      <c r="CZ132">
        <f t="shared" si="25"/>
        <v>12.69</v>
      </c>
      <c r="DA132">
        <f t="shared" si="26"/>
        <v>1</v>
      </c>
      <c r="DB132">
        <f t="shared" si="27"/>
        <v>11.102399999999999</v>
      </c>
      <c r="DC132">
        <f t="shared" si="28"/>
        <v>0</v>
      </c>
    </row>
    <row r="133" spans="1:107" x14ac:dyDescent="0.2">
      <c r="A133">
        <f>ROW(Source!A170)</f>
        <v>170</v>
      </c>
      <c r="B133">
        <v>109128457</v>
      </c>
      <c r="C133">
        <v>109129112</v>
      </c>
      <c r="D133">
        <v>76740528</v>
      </c>
      <c r="E133">
        <v>1</v>
      </c>
      <c r="F133">
        <v>1</v>
      </c>
      <c r="G133">
        <v>1</v>
      </c>
      <c r="H133">
        <v>1</v>
      </c>
      <c r="I133" t="s">
        <v>393</v>
      </c>
      <c r="J133" t="s">
        <v>3</v>
      </c>
      <c r="K133" t="s">
        <v>394</v>
      </c>
      <c r="L133">
        <v>1369</v>
      </c>
      <c r="N133">
        <v>1013</v>
      </c>
      <c r="O133" t="s">
        <v>331</v>
      </c>
      <c r="P133" t="s">
        <v>331</v>
      </c>
      <c r="Q133">
        <v>1</v>
      </c>
      <c r="W133">
        <v>0</v>
      </c>
      <c r="X133">
        <v>177969336</v>
      </c>
      <c r="Y133">
        <v>0.17280000000000001</v>
      </c>
      <c r="AA133">
        <v>0</v>
      </c>
      <c r="AB133">
        <v>0</v>
      </c>
      <c r="AC133">
        <v>0</v>
      </c>
      <c r="AD133">
        <v>12.92</v>
      </c>
      <c r="AE133">
        <v>0</v>
      </c>
      <c r="AF133">
        <v>0</v>
      </c>
      <c r="AG133">
        <v>0</v>
      </c>
      <c r="AH133">
        <v>12.92</v>
      </c>
      <c r="AI133">
        <v>1</v>
      </c>
      <c r="AJ133">
        <v>1</v>
      </c>
      <c r="AK133">
        <v>1</v>
      </c>
      <c r="AL133">
        <v>1</v>
      </c>
      <c r="AN133">
        <v>0</v>
      </c>
      <c r="AO133">
        <v>1</v>
      </c>
      <c r="AP133">
        <v>1</v>
      </c>
      <c r="AQ133">
        <v>0</v>
      </c>
      <c r="AR133">
        <v>0</v>
      </c>
      <c r="AS133" t="s">
        <v>3</v>
      </c>
      <c r="AT133">
        <v>0.16</v>
      </c>
      <c r="AU133" t="s">
        <v>96</v>
      </c>
      <c r="AV133">
        <v>1</v>
      </c>
      <c r="AW133">
        <v>2</v>
      </c>
      <c r="AX133">
        <v>109129115</v>
      </c>
      <c r="AY133">
        <v>1</v>
      </c>
      <c r="AZ133">
        <v>0</v>
      </c>
      <c r="BA133">
        <v>133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X133">
        <f>Y133*Source!I170</f>
        <v>1.3824000000000001</v>
      </c>
      <c r="CY133">
        <f t="shared" si="24"/>
        <v>12.92</v>
      </c>
      <c r="CZ133">
        <f t="shared" si="25"/>
        <v>12.92</v>
      </c>
      <c r="DA133">
        <f t="shared" si="26"/>
        <v>1</v>
      </c>
      <c r="DB133">
        <f t="shared" si="27"/>
        <v>2.2355999999999998</v>
      </c>
      <c r="DC133">
        <f t="shared" si="28"/>
        <v>0</v>
      </c>
    </row>
    <row r="134" spans="1:107" x14ac:dyDescent="0.2">
      <c r="A134">
        <f>ROW(Source!A170)</f>
        <v>170</v>
      </c>
      <c r="B134">
        <v>109128457</v>
      </c>
      <c r="C134">
        <v>109129112</v>
      </c>
      <c r="D134">
        <v>76739568</v>
      </c>
      <c r="E134">
        <v>1</v>
      </c>
      <c r="F134">
        <v>1</v>
      </c>
      <c r="G134">
        <v>1</v>
      </c>
      <c r="H134">
        <v>1</v>
      </c>
      <c r="I134" t="s">
        <v>395</v>
      </c>
      <c r="J134" t="s">
        <v>3</v>
      </c>
      <c r="K134" t="s">
        <v>396</v>
      </c>
      <c r="L134">
        <v>1369</v>
      </c>
      <c r="N134">
        <v>1013</v>
      </c>
      <c r="O134" t="s">
        <v>331</v>
      </c>
      <c r="P134" t="s">
        <v>331</v>
      </c>
      <c r="Q134">
        <v>1</v>
      </c>
      <c r="W134">
        <v>0</v>
      </c>
      <c r="X134">
        <v>2087786099</v>
      </c>
      <c r="Y134">
        <v>0.17280000000000001</v>
      </c>
      <c r="AA134">
        <v>0</v>
      </c>
      <c r="AB134">
        <v>0</v>
      </c>
      <c r="AC134">
        <v>0</v>
      </c>
      <c r="AD134">
        <v>12.69</v>
      </c>
      <c r="AE134">
        <v>0</v>
      </c>
      <c r="AF134">
        <v>0</v>
      </c>
      <c r="AG134">
        <v>0</v>
      </c>
      <c r="AH134">
        <v>12.69</v>
      </c>
      <c r="AI134">
        <v>1</v>
      </c>
      <c r="AJ134">
        <v>1</v>
      </c>
      <c r="AK134">
        <v>1</v>
      </c>
      <c r="AL134">
        <v>1</v>
      </c>
      <c r="AN134">
        <v>0</v>
      </c>
      <c r="AO134">
        <v>1</v>
      </c>
      <c r="AP134">
        <v>1</v>
      </c>
      <c r="AQ134">
        <v>0</v>
      </c>
      <c r="AR134">
        <v>0</v>
      </c>
      <c r="AS134" t="s">
        <v>3</v>
      </c>
      <c r="AT134">
        <v>0.16</v>
      </c>
      <c r="AU134" t="s">
        <v>96</v>
      </c>
      <c r="AV134">
        <v>1</v>
      </c>
      <c r="AW134">
        <v>2</v>
      </c>
      <c r="AX134">
        <v>109129116</v>
      </c>
      <c r="AY134">
        <v>1</v>
      </c>
      <c r="AZ134">
        <v>0</v>
      </c>
      <c r="BA134">
        <v>134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X134">
        <f>Y134*Source!I170</f>
        <v>1.3824000000000001</v>
      </c>
      <c r="CY134">
        <f t="shared" si="24"/>
        <v>12.69</v>
      </c>
      <c r="CZ134">
        <f t="shared" si="25"/>
        <v>12.69</v>
      </c>
      <c r="DA134">
        <f t="shared" si="26"/>
        <v>1</v>
      </c>
      <c r="DB134">
        <f t="shared" si="27"/>
        <v>2.1924000000000001</v>
      </c>
      <c r="DC134">
        <f t="shared" si="28"/>
        <v>0</v>
      </c>
    </row>
    <row r="135" spans="1:107" x14ac:dyDescent="0.2">
      <c r="A135">
        <f>ROW(Source!A171)</f>
        <v>171</v>
      </c>
      <c r="B135">
        <v>109128457</v>
      </c>
      <c r="C135">
        <v>109129117</v>
      </c>
      <c r="D135">
        <v>76739566</v>
      </c>
      <c r="E135">
        <v>1</v>
      </c>
      <c r="F135">
        <v>1</v>
      </c>
      <c r="G135">
        <v>1</v>
      </c>
      <c r="H135">
        <v>1</v>
      </c>
      <c r="I135" t="s">
        <v>397</v>
      </c>
      <c r="J135" t="s">
        <v>3</v>
      </c>
      <c r="K135" t="s">
        <v>398</v>
      </c>
      <c r="L135">
        <v>1369</v>
      </c>
      <c r="N135">
        <v>1013</v>
      </c>
      <c r="O135" t="s">
        <v>331</v>
      </c>
      <c r="P135" t="s">
        <v>331</v>
      </c>
      <c r="Q135">
        <v>1</v>
      </c>
      <c r="W135">
        <v>0</v>
      </c>
      <c r="X135">
        <v>-1750091588</v>
      </c>
      <c r="Y135">
        <v>1.0476000000000001</v>
      </c>
      <c r="AA135">
        <v>0</v>
      </c>
      <c r="AB135">
        <v>0</v>
      </c>
      <c r="AC135">
        <v>0</v>
      </c>
      <c r="AD135">
        <v>11.09</v>
      </c>
      <c r="AE135">
        <v>0</v>
      </c>
      <c r="AF135">
        <v>0</v>
      </c>
      <c r="AG135">
        <v>0</v>
      </c>
      <c r="AH135">
        <v>11.09</v>
      </c>
      <c r="AI135">
        <v>1</v>
      </c>
      <c r="AJ135">
        <v>1</v>
      </c>
      <c r="AK135">
        <v>1</v>
      </c>
      <c r="AL135">
        <v>1</v>
      </c>
      <c r="AN135">
        <v>0</v>
      </c>
      <c r="AO135">
        <v>1</v>
      </c>
      <c r="AP135">
        <v>1</v>
      </c>
      <c r="AQ135">
        <v>0</v>
      </c>
      <c r="AR135">
        <v>0</v>
      </c>
      <c r="AS135" t="s">
        <v>3</v>
      </c>
      <c r="AT135">
        <v>0.97</v>
      </c>
      <c r="AU135" t="s">
        <v>96</v>
      </c>
      <c r="AV135">
        <v>1</v>
      </c>
      <c r="AW135">
        <v>2</v>
      </c>
      <c r="AX135">
        <v>109129120</v>
      </c>
      <c r="AY135">
        <v>1</v>
      </c>
      <c r="AZ135">
        <v>0</v>
      </c>
      <c r="BA135">
        <v>135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X135">
        <f>Y135*Source!I171</f>
        <v>3.1428000000000003</v>
      </c>
      <c r="CY135">
        <f t="shared" si="24"/>
        <v>11.09</v>
      </c>
      <c r="CZ135">
        <f t="shared" si="25"/>
        <v>11.09</v>
      </c>
      <c r="DA135">
        <f t="shared" si="26"/>
        <v>1</v>
      </c>
      <c r="DB135">
        <f t="shared" si="27"/>
        <v>11.620799999999999</v>
      </c>
      <c r="DC135">
        <f t="shared" si="28"/>
        <v>0</v>
      </c>
    </row>
    <row r="136" spans="1:107" x14ac:dyDescent="0.2">
      <c r="A136">
        <f>ROW(Source!A171)</f>
        <v>171</v>
      </c>
      <c r="B136">
        <v>109128457</v>
      </c>
      <c r="C136">
        <v>109129117</v>
      </c>
      <c r="D136">
        <v>76739618</v>
      </c>
      <c r="E136">
        <v>1</v>
      </c>
      <c r="F136">
        <v>1</v>
      </c>
      <c r="G136">
        <v>1</v>
      </c>
      <c r="H136">
        <v>1</v>
      </c>
      <c r="I136" t="s">
        <v>389</v>
      </c>
      <c r="J136" t="s">
        <v>3</v>
      </c>
      <c r="K136" t="s">
        <v>390</v>
      </c>
      <c r="L136">
        <v>1369</v>
      </c>
      <c r="N136">
        <v>1013</v>
      </c>
      <c r="O136" t="s">
        <v>331</v>
      </c>
      <c r="P136" t="s">
        <v>331</v>
      </c>
      <c r="Q136">
        <v>1</v>
      </c>
      <c r="W136">
        <v>0</v>
      </c>
      <c r="X136">
        <v>-1607602112</v>
      </c>
      <c r="Y136">
        <v>1.5768</v>
      </c>
      <c r="AA136">
        <v>0</v>
      </c>
      <c r="AB136">
        <v>0</v>
      </c>
      <c r="AC136">
        <v>0</v>
      </c>
      <c r="AD136">
        <v>14.09</v>
      </c>
      <c r="AE136">
        <v>0</v>
      </c>
      <c r="AF136">
        <v>0</v>
      </c>
      <c r="AG136">
        <v>0</v>
      </c>
      <c r="AH136">
        <v>14.09</v>
      </c>
      <c r="AI136">
        <v>1</v>
      </c>
      <c r="AJ136">
        <v>1</v>
      </c>
      <c r="AK136">
        <v>1</v>
      </c>
      <c r="AL136">
        <v>1</v>
      </c>
      <c r="AN136">
        <v>0</v>
      </c>
      <c r="AO136">
        <v>1</v>
      </c>
      <c r="AP136">
        <v>1</v>
      </c>
      <c r="AQ136">
        <v>0</v>
      </c>
      <c r="AR136">
        <v>0</v>
      </c>
      <c r="AS136" t="s">
        <v>3</v>
      </c>
      <c r="AT136">
        <v>1.46</v>
      </c>
      <c r="AU136" t="s">
        <v>96</v>
      </c>
      <c r="AV136">
        <v>1</v>
      </c>
      <c r="AW136">
        <v>2</v>
      </c>
      <c r="AX136">
        <v>109129121</v>
      </c>
      <c r="AY136">
        <v>1</v>
      </c>
      <c r="AZ136">
        <v>0</v>
      </c>
      <c r="BA136">
        <v>136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X136">
        <f>Y136*Source!I171</f>
        <v>4.7303999999999995</v>
      </c>
      <c r="CY136">
        <f t="shared" si="24"/>
        <v>14.09</v>
      </c>
      <c r="CZ136">
        <f t="shared" si="25"/>
        <v>14.09</v>
      </c>
      <c r="DA136">
        <f t="shared" si="26"/>
        <v>1</v>
      </c>
      <c r="DB136">
        <f t="shared" si="27"/>
        <v>22.215599999999998</v>
      </c>
      <c r="DC136">
        <f t="shared" si="28"/>
        <v>0</v>
      </c>
    </row>
    <row r="137" spans="1:107" x14ac:dyDescent="0.2">
      <c r="A137">
        <f>ROW(Source!A172)</f>
        <v>172</v>
      </c>
      <c r="B137">
        <v>109128457</v>
      </c>
      <c r="C137">
        <v>109129122</v>
      </c>
      <c r="D137">
        <v>76739566</v>
      </c>
      <c r="E137">
        <v>1</v>
      </c>
      <c r="F137">
        <v>1</v>
      </c>
      <c r="G137">
        <v>1</v>
      </c>
      <c r="H137">
        <v>1</v>
      </c>
      <c r="I137" t="s">
        <v>397</v>
      </c>
      <c r="J137" t="s">
        <v>3</v>
      </c>
      <c r="K137" t="s">
        <v>398</v>
      </c>
      <c r="L137">
        <v>1369</v>
      </c>
      <c r="N137">
        <v>1013</v>
      </c>
      <c r="O137" t="s">
        <v>331</v>
      </c>
      <c r="P137" t="s">
        <v>331</v>
      </c>
      <c r="Q137">
        <v>1</v>
      </c>
      <c r="W137">
        <v>0</v>
      </c>
      <c r="X137">
        <v>-1750091588</v>
      </c>
      <c r="Y137">
        <v>0.70200000000000007</v>
      </c>
      <c r="AA137">
        <v>0</v>
      </c>
      <c r="AB137">
        <v>0</v>
      </c>
      <c r="AC137">
        <v>0</v>
      </c>
      <c r="AD137">
        <v>11.09</v>
      </c>
      <c r="AE137">
        <v>0</v>
      </c>
      <c r="AF137">
        <v>0</v>
      </c>
      <c r="AG137">
        <v>0</v>
      </c>
      <c r="AH137">
        <v>11.09</v>
      </c>
      <c r="AI137">
        <v>1</v>
      </c>
      <c r="AJ137">
        <v>1</v>
      </c>
      <c r="AK137">
        <v>1</v>
      </c>
      <c r="AL137">
        <v>1</v>
      </c>
      <c r="AN137">
        <v>0</v>
      </c>
      <c r="AO137">
        <v>1</v>
      </c>
      <c r="AP137">
        <v>1</v>
      </c>
      <c r="AQ137">
        <v>0</v>
      </c>
      <c r="AR137">
        <v>0</v>
      </c>
      <c r="AS137" t="s">
        <v>3</v>
      </c>
      <c r="AT137">
        <v>0.65</v>
      </c>
      <c r="AU137" t="s">
        <v>96</v>
      </c>
      <c r="AV137">
        <v>1</v>
      </c>
      <c r="AW137">
        <v>2</v>
      </c>
      <c r="AX137">
        <v>109129125</v>
      </c>
      <c r="AY137">
        <v>1</v>
      </c>
      <c r="AZ137">
        <v>0</v>
      </c>
      <c r="BA137">
        <v>137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X137">
        <f>Y137*Source!I172</f>
        <v>5.6160000000000005</v>
      </c>
      <c r="CY137">
        <f t="shared" si="24"/>
        <v>11.09</v>
      </c>
      <c r="CZ137">
        <f t="shared" si="25"/>
        <v>11.09</v>
      </c>
      <c r="DA137">
        <f t="shared" si="26"/>
        <v>1</v>
      </c>
      <c r="DB137">
        <f t="shared" si="27"/>
        <v>7.7868000000000004</v>
      </c>
      <c r="DC137">
        <f t="shared" si="28"/>
        <v>0</v>
      </c>
    </row>
    <row r="138" spans="1:107" x14ac:dyDescent="0.2">
      <c r="A138">
        <f>ROW(Source!A172)</f>
        <v>172</v>
      </c>
      <c r="B138">
        <v>109128457</v>
      </c>
      <c r="C138">
        <v>109129122</v>
      </c>
      <c r="D138">
        <v>76739618</v>
      </c>
      <c r="E138">
        <v>1</v>
      </c>
      <c r="F138">
        <v>1</v>
      </c>
      <c r="G138">
        <v>1</v>
      </c>
      <c r="H138">
        <v>1</v>
      </c>
      <c r="I138" t="s">
        <v>389</v>
      </c>
      <c r="J138" t="s">
        <v>3</v>
      </c>
      <c r="K138" t="s">
        <v>390</v>
      </c>
      <c r="L138">
        <v>1369</v>
      </c>
      <c r="N138">
        <v>1013</v>
      </c>
      <c r="O138" t="s">
        <v>331</v>
      </c>
      <c r="P138" t="s">
        <v>331</v>
      </c>
      <c r="Q138">
        <v>1</v>
      </c>
      <c r="W138">
        <v>0</v>
      </c>
      <c r="X138">
        <v>-1607602112</v>
      </c>
      <c r="Y138">
        <v>1.0476000000000001</v>
      </c>
      <c r="AA138">
        <v>0</v>
      </c>
      <c r="AB138">
        <v>0</v>
      </c>
      <c r="AC138">
        <v>0</v>
      </c>
      <c r="AD138">
        <v>14.09</v>
      </c>
      <c r="AE138">
        <v>0</v>
      </c>
      <c r="AF138">
        <v>0</v>
      </c>
      <c r="AG138">
        <v>0</v>
      </c>
      <c r="AH138">
        <v>14.09</v>
      </c>
      <c r="AI138">
        <v>1</v>
      </c>
      <c r="AJ138">
        <v>1</v>
      </c>
      <c r="AK138">
        <v>1</v>
      </c>
      <c r="AL138">
        <v>1</v>
      </c>
      <c r="AN138">
        <v>0</v>
      </c>
      <c r="AO138">
        <v>1</v>
      </c>
      <c r="AP138">
        <v>1</v>
      </c>
      <c r="AQ138">
        <v>0</v>
      </c>
      <c r="AR138">
        <v>0</v>
      </c>
      <c r="AS138" t="s">
        <v>3</v>
      </c>
      <c r="AT138">
        <v>0.97</v>
      </c>
      <c r="AU138" t="s">
        <v>96</v>
      </c>
      <c r="AV138">
        <v>1</v>
      </c>
      <c r="AW138">
        <v>2</v>
      </c>
      <c r="AX138">
        <v>109129126</v>
      </c>
      <c r="AY138">
        <v>1</v>
      </c>
      <c r="AZ138">
        <v>0</v>
      </c>
      <c r="BA138">
        <v>138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X138">
        <f>Y138*Source!I172</f>
        <v>8.3808000000000007</v>
      </c>
      <c r="CY138">
        <f t="shared" si="24"/>
        <v>14.09</v>
      </c>
      <c r="CZ138">
        <f t="shared" si="25"/>
        <v>14.09</v>
      </c>
      <c r="DA138">
        <f t="shared" si="26"/>
        <v>1</v>
      </c>
      <c r="DB138">
        <f t="shared" si="27"/>
        <v>14.7636</v>
      </c>
      <c r="DC138">
        <f t="shared" si="28"/>
        <v>0</v>
      </c>
    </row>
    <row r="139" spans="1:107" x14ac:dyDescent="0.2">
      <c r="A139">
        <f>ROW(Source!A173)</f>
        <v>173</v>
      </c>
      <c r="B139">
        <v>109128457</v>
      </c>
      <c r="C139">
        <v>109129127</v>
      </c>
      <c r="D139">
        <v>76739814</v>
      </c>
      <c r="E139">
        <v>1</v>
      </c>
      <c r="F139">
        <v>1</v>
      </c>
      <c r="G139">
        <v>1</v>
      </c>
      <c r="H139">
        <v>1</v>
      </c>
      <c r="I139" t="s">
        <v>391</v>
      </c>
      <c r="J139" t="s">
        <v>3</v>
      </c>
      <c r="K139" t="s">
        <v>392</v>
      </c>
      <c r="L139">
        <v>1369</v>
      </c>
      <c r="N139">
        <v>1013</v>
      </c>
      <c r="O139" t="s">
        <v>331</v>
      </c>
      <c r="P139" t="s">
        <v>331</v>
      </c>
      <c r="Q139">
        <v>1</v>
      </c>
      <c r="W139">
        <v>0</v>
      </c>
      <c r="X139">
        <v>1377046079</v>
      </c>
      <c r="Y139">
        <v>3.1536</v>
      </c>
      <c r="AA139">
        <v>0</v>
      </c>
      <c r="AB139">
        <v>0</v>
      </c>
      <c r="AC139">
        <v>0</v>
      </c>
      <c r="AD139">
        <v>9.6199999999999992</v>
      </c>
      <c r="AE139">
        <v>0</v>
      </c>
      <c r="AF139">
        <v>0</v>
      </c>
      <c r="AG139">
        <v>0</v>
      </c>
      <c r="AH139">
        <v>9.6199999999999992</v>
      </c>
      <c r="AI139">
        <v>1</v>
      </c>
      <c r="AJ139">
        <v>1</v>
      </c>
      <c r="AK139">
        <v>1</v>
      </c>
      <c r="AL139">
        <v>1</v>
      </c>
      <c r="AN139">
        <v>0</v>
      </c>
      <c r="AO139">
        <v>1</v>
      </c>
      <c r="AP139">
        <v>1</v>
      </c>
      <c r="AQ139">
        <v>0</v>
      </c>
      <c r="AR139">
        <v>0</v>
      </c>
      <c r="AS139" t="s">
        <v>3</v>
      </c>
      <c r="AT139">
        <v>2.92</v>
      </c>
      <c r="AU139" t="s">
        <v>96</v>
      </c>
      <c r="AV139">
        <v>1</v>
      </c>
      <c r="AW139">
        <v>2</v>
      </c>
      <c r="AX139">
        <v>109129130</v>
      </c>
      <c r="AY139">
        <v>1</v>
      </c>
      <c r="AZ139">
        <v>0</v>
      </c>
      <c r="BA139">
        <v>139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X139">
        <f>Y139*Source!I173</f>
        <v>9.460799999999999</v>
      </c>
      <c r="CY139">
        <f t="shared" si="24"/>
        <v>9.6199999999999992</v>
      </c>
      <c r="CZ139">
        <f t="shared" si="25"/>
        <v>9.6199999999999992</v>
      </c>
      <c r="DA139">
        <f t="shared" si="26"/>
        <v>1</v>
      </c>
      <c r="DB139">
        <f t="shared" si="27"/>
        <v>30.337199999999999</v>
      </c>
      <c r="DC139">
        <f t="shared" si="28"/>
        <v>0</v>
      </c>
    </row>
    <row r="140" spans="1:107" x14ac:dyDescent="0.2">
      <c r="A140">
        <f>ROW(Source!A173)</f>
        <v>173</v>
      </c>
      <c r="B140">
        <v>109128457</v>
      </c>
      <c r="C140">
        <v>109129127</v>
      </c>
      <c r="D140">
        <v>76739568</v>
      </c>
      <c r="E140">
        <v>1</v>
      </c>
      <c r="F140">
        <v>1</v>
      </c>
      <c r="G140">
        <v>1</v>
      </c>
      <c r="H140">
        <v>1</v>
      </c>
      <c r="I140" t="s">
        <v>395</v>
      </c>
      <c r="J140" t="s">
        <v>3</v>
      </c>
      <c r="K140" t="s">
        <v>396</v>
      </c>
      <c r="L140">
        <v>1369</v>
      </c>
      <c r="N140">
        <v>1013</v>
      </c>
      <c r="O140" t="s">
        <v>331</v>
      </c>
      <c r="P140" t="s">
        <v>331</v>
      </c>
      <c r="Q140">
        <v>1</v>
      </c>
      <c r="W140">
        <v>0</v>
      </c>
      <c r="X140">
        <v>2087786099</v>
      </c>
      <c r="Y140">
        <v>4.7196000000000007</v>
      </c>
      <c r="AA140">
        <v>0</v>
      </c>
      <c r="AB140">
        <v>0</v>
      </c>
      <c r="AC140">
        <v>0</v>
      </c>
      <c r="AD140">
        <v>12.69</v>
      </c>
      <c r="AE140">
        <v>0</v>
      </c>
      <c r="AF140">
        <v>0</v>
      </c>
      <c r="AG140">
        <v>0</v>
      </c>
      <c r="AH140">
        <v>12.69</v>
      </c>
      <c r="AI140">
        <v>1</v>
      </c>
      <c r="AJ140">
        <v>1</v>
      </c>
      <c r="AK140">
        <v>1</v>
      </c>
      <c r="AL140">
        <v>1</v>
      </c>
      <c r="AN140">
        <v>0</v>
      </c>
      <c r="AO140">
        <v>1</v>
      </c>
      <c r="AP140">
        <v>1</v>
      </c>
      <c r="AQ140">
        <v>0</v>
      </c>
      <c r="AR140">
        <v>0</v>
      </c>
      <c r="AS140" t="s">
        <v>3</v>
      </c>
      <c r="AT140">
        <v>4.37</v>
      </c>
      <c r="AU140" t="s">
        <v>96</v>
      </c>
      <c r="AV140">
        <v>1</v>
      </c>
      <c r="AW140">
        <v>2</v>
      </c>
      <c r="AX140">
        <v>109129131</v>
      </c>
      <c r="AY140">
        <v>1</v>
      </c>
      <c r="AZ140">
        <v>0</v>
      </c>
      <c r="BA140">
        <v>140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X140">
        <f>Y140*Source!I173</f>
        <v>14.158800000000003</v>
      </c>
      <c r="CY140">
        <f t="shared" si="24"/>
        <v>12.69</v>
      </c>
      <c r="CZ140">
        <f t="shared" si="25"/>
        <v>12.69</v>
      </c>
      <c r="DA140">
        <f t="shared" si="26"/>
        <v>1</v>
      </c>
      <c r="DB140">
        <f t="shared" si="27"/>
        <v>59.896799999999999</v>
      </c>
      <c r="DC140">
        <f t="shared" si="28"/>
        <v>0</v>
      </c>
    </row>
    <row r="141" spans="1:107" x14ac:dyDescent="0.2">
      <c r="A141">
        <f>ROW(Source!A174)</f>
        <v>174</v>
      </c>
      <c r="B141">
        <v>109128457</v>
      </c>
      <c r="C141">
        <v>109129132</v>
      </c>
      <c r="D141">
        <v>76739618</v>
      </c>
      <c r="E141">
        <v>1</v>
      </c>
      <c r="F141">
        <v>1</v>
      </c>
      <c r="G141">
        <v>1</v>
      </c>
      <c r="H141">
        <v>1</v>
      </c>
      <c r="I141" t="s">
        <v>389</v>
      </c>
      <c r="J141" t="s">
        <v>3</v>
      </c>
      <c r="K141" t="s">
        <v>390</v>
      </c>
      <c r="L141">
        <v>1369</v>
      </c>
      <c r="N141">
        <v>1013</v>
      </c>
      <c r="O141" t="s">
        <v>331</v>
      </c>
      <c r="P141" t="s">
        <v>331</v>
      </c>
      <c r="Q141">
        <v>1</v>
      </c>
      <c r="W141">
        <v>0</v>
      </c>
      <c r="X141">
        <v>-1607602112</v>
      </c>
      <c r="Y141">
        <v>1.8360000000000003</v>
      </c>
      <c r="AA141">
        <v>0</v>
      </c>
      <c r="AB141">
        <v>0</v>
      </c>
      <c r="AC141">
        <v>0</v>
      </c>
      <c r="AD141">
        <v>14.09</v>
      </c>
      <c r="AE141">
        <v>0</v>
      </c>
      <c r="AF141">
        <v>0</v>
      </c>
      <c r="AG141">
        <v>0</v>
      </c>
      <c r="AH141">
        <v>14.09</v>
      </c>
      <c r="AI141">
        <v>1</v>
      </c>
      <c r="AJ141">
        <v>1</v>
      </c>
      <c r="AK141">
        <v>1</v>
      </c>
      <c r="AL141">
        <v>1</v>
      </c>
      <c r="AN141">
        <v>0</v>
      </c>
      <c r="AO141">
        <v>1</v>
      </c>
      <c r="AP141">
        <v>1</v>
      </c>
      <c r="AQ141">
        <v>0</v>
      </c>
      <c r="AR141">
        <v>0</v>
      </c>
      <c r="AS141" t="s">
        <v>3</v>
      </c>
      <c r="AT141">
        <v>1.7</v>
      </c>
      <c r="AU141" t="s">
        <v>96</v>
      </c>
      <c r="AV141">
        <v>1</v>
      </c>
      <c r="AW141">
        <v>2</v>
      </c>
      <c r="AX141">
        <v>109129135</v>
      </c>
      <c r="AY141">
        <v>1</v>
      </c>
      <c r="AZ141">
        <v>0</v>
      </c>
      <c r="BA141">
        <v>141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X141">
        <f>Y141*Source!I174</f>
        <v>7.3440000000000012</v>
      </c>
      <c r="CY141">
        <f t="shared" si="24"/>
        <v>14.09</v>
      </c>
      <c r="CZ141">
        <f t="shared" si="25"/>
        <v>14.09</v>
      </c>
      <c r="DA141">
        <f t="shared" si="26"/>
        <v>1</v>
      </c>
      <c r="DB141">
        <f t="shared" si="27"/>
        <v>25.866</v>
      </c>
      <c r="DC141">
        <f t="shared" si="28"/>
        <v>0</v>
      </c>
    </row>
    <row r="142" spans="1:107" x14ac:dyDescent="0.2">
      <c r="A142">
        <f>ROW(Source!A174)</f>
        <v>174</v>
      </c>
      <c r="B142">
        <v>109128457</v>
      </c>
      <c r="C142">
        <v>109129132</v>
      </c>
      <c r="D142">
        <v>76739569</v>
      </c>
      <c r="E142">
        <v>1</v>
      </c>
      <c r="F142">
        <v>1</v>
      </c>
      <c r="G142">
        <v>1</v>
      </c>
      <c r="H142">
        <v>1</v>
      </c>
      <c r="I142" t="s">
        <v>387</v>
      </c>
      <c r="J142" t="s">
        <v>3</v>
      </c>
      <c r="K142" t="s">
        <v>388</v>
      </c>
      <c r="L142">
        <v>1369</v>
      </c>
      <c r="N142">
        <v>1013</v>
      </c>
      <c r="O142" t="s">
        <v>331</v>
      </c>
      <c r="P142" t="s">
        <v>331</v>
      </c>
      <c r="Q142">
        <v>1</v>
      </c>
      <c r="W142">
        <v>0</v>
      </c>
      <c r="X142">
        <v>868395144</v>
      </c>
      <c r="Y142">
        <v>1.2203999999999999</v>
      </c>
      <c r="AA142">
        <v>0</v>
      </c>
      <c r="AB142">
        <v>0</v>
      </c>
      <c r="AC142">
        <v>0</v>
      </c>
      <c r="AD142">
        <v>9.17</v>
      </c>
      <c r="AE142">
        <v>0</v>
      </c>
      <c r="AF142">
        <v>0</v>
      </c>
      <c r="AG142">
        <v>0</v>
      </c>
      <c r="AH142">
        <v>9.17</v>
      </c>
      <c r="AI142">
        <v>1</v>
      </c>
      <c r="AJ142">
        <v>1</v>
      </c>
      <c r="AK142">
        <v>1</v>
      </c>
      <c r="AL142">
        <v>1</v>
      </c>
      <c r="AN142">
        <v>0</v>
      </c>
      <c r="AO142">
        <v>1</v>
      </c>
      <c r="AP142">
        <v>1</v>
      </c>
      <c r="AQ142">
        <v>0</v>
      </c>
      <c r="AR142">
        <v>0</v>
      </c>
      <c r="AS142" t="s">
        <v>3</v>
      </c>
      <c r="AT142">
        <v>1.1299999999999999</v>
      </c>
      <c r="AU142" t="s">
        <v>96</v>
      </c>
      <c r="AV142">
        <v>1</v>
      </c>
      <c r="AW142">
        <v>2</v>
      </c>
      <c r="AX142">
        <v>109129136</v>
      </c>
      <c r="AY142">
        <v>1</v>
      </c>
      <c r="AZ142">
        <v>0</v>
      </c>
      <c r="BA142">
        <v>142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X142">
        <f>Y142*Source!I174</f>
        <v>4.8815999999999997</v>
      </c>
      <c r="CY142">
        <f t="shared" si="24"/>
        <v>9.17</v>
      </c>
      <c r="CZ142">
        <f t="shared" si="25"/>
        <v>9.17</v>
      </c>
      <c r="DA142">
        <f t="shared" si="26"/>
        <v>1</v>
      </c>
      <c r="DB142">
        <f t="shared" si="27"/>
        <v>11.188800000000001</v>
      </c>
      <c r="DC142">
        <f t="shared" si="28"/>
        <v>0</v>
      </c>
    </row>
    <row r="143" spans="1:107" x14ac:dyDescent="0.2">
      <c r="A143">
        <f>ROW(Source!A175)</f>
        <v>175</v>
      </c>
      <c r="B143">
        <v>109128457</v>
      </c>
      <c r="C143">
        <v>109129137</v>
      </c>
      <c r="D143">
        <v>76739566</v>
      </c>
      <c r="E143">
        <v>1</v>
      </c>
      <c r="F143">
        <v>1</v>
      </c>
      <c r="G143">
        <v>1</v>
      </c>
      <c r="H143">
        <v>1</v>
      </c>
      <c r="I143" t="s">
        <v>397</v>
      </c>
      <c r="J143" t="s">
        <v>3</v>
      </c>
      <c r="K143" t="s">
        <v>398</v>
      </c>
      <c r="L143">
        <v>1369</v>
      </c>
      <c r="N143">
        <v>1013</v>
      </c>
      <c r="O143" t="s">
        <v>331</v>
      </c>
      <c r="P143" t="s">
        <v>331</v>
      </c>
      <c r="Q143">
        <v>1</v>
      </c>
      <c r="W143">
        <v>0</v>
      </c>
      <c r="X143">
        <v>-1750091588</v>
      </c>
      <c r="Y143">
        <v>0.70200000000000007</v>
      </c>
      <c r="AA143">
        <v>0</v>
      </c>
      <c r="AB143">
        <v>0</v>
      </c>
      <c r="AC143">
        <v>0</v>
      </c>
      <c r="AD143">
        <v>11.09</v>
      </c>
      <c r="AE143">
        <v>0</v>
      </c>
      <c r="AF143">
        <v>0</v>
      </c>
      <c r="AG143">
        <v>0</v>
      </c>
      <c r="AH143">
        <v>11.09</v>
      </c>
      <c r="AI143">
        <v>1</v>
      </c>
      <c r="AJ143">
        <v>1</v>
      </c>
      <c r="AK143">
        <v>1</v>
      </c>
      <c r="AL143">
        <v>1</v>
      </c>
      <c r="AN143">
        <v>0</v>
      </c>
      <c r="AO143">
        <v>1</v>
      </c>
      <c r="AP143">
        <v>1</v>
      </c>
      <c r="AQ143">
        <v>0</v>
      </c>
      <c r="AR143">
        <v>0</v>
      </c>
      <c r="AS143" t="s">
        <v>3</v>
      </c>
      <c r="AT143">
        <v>0.65</v>
      </c>
      <c r="AU143" t="s">
        <v>96</v>
      </c>
      <c r="AV143">
        <v>1</v>
      </c>
      <c r="AW143">
        <v>2</v>
      </c>
      <c r="AX143">
        <v>109129140</v>
      </c>
      <c r="AY143">
        <v>1</v>
      </c>
      <c r="AZ143">
        <v>0</v>
      </c>
      <c r="BA143">
        <v>143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X143">
        <f>Y143*Source!I175</f>
        <v>2.1060000000000003</v>
      </c>
      <c r="CY143">
        <f t="shared" si="24"/>
        <v>11.09</v>
      </c>
      <c r="CZ143">
        <f t="shared" si="25"/>
        <v>11.09</v>
      </c>
      <c r="DA143">
        <f t="shared" si="26"/>
        <v>1</v>
      </c>
      <c r="DB143">
        <f t="shared" si="27"/>
        <v>7.7868000000000004</v>
      </c>
      <c r="DC143">
        <f t="shared" si="28"/>
        <v>0</v>
      </c>
    </row>
    <row r="144" spans="1:107" x14ac:dyDescent="0.2">
      <c r="A144">
        <f>ROW(Source!A175)</f>
        <v>175</v>
      </c>
      <c r="B144">
        <v>109128457</v>
      </c>
      <c r="C144">
        <v>109129137</v>
      </c>
      <c r="D144">
        <v>76739568</v>
      </c>
      <c r="E144">
        <v>1</v>
      </c>
      <c r="F144">
        <v>1</v>
      </c>
      <c r="G144">
        <v>1</v>
      </c>
      <c r="H144">
        <v>1</v>
      </c>
      <c r="I144" t="s">
        <v>395</v>
      </c>
      <c r="J144" t="s">
        <v>3</v>
      </c>
      <c r="K144" t="s">
        <v>396</v>
      </c>
      <c r="L144">
        <v>1369</v>
      </c>
      <c r="N144">
        <v>1013</v>
      </c>
      <c r="O144" t="s">
        <v>331</v>
      </c>
      <c r="P144" t="s">
        <v>331</v>
      </c>
      <c r="Q144">
        <v>1</v>
      </c>
      <c r="W144">
        <v>0</v>
      </c>
      <c r="X144">
        <v>2087786099</v>
      </c>
      <c r="Y144">
        <v>1.0476000000000001</v>
      </c>
      <c r="AA144">
        <v>0</v>
      </c>
      <c r="AB144">
        <v>0</v>
      </c>
      <c r="AC144">
        <v>0</v>
      </c>
      <c r="AD144">
        <v>12.69</v>
      </c>
      <c r="AE144">
        <v>0</v>
      </c>
      <c r="AF144">
        <v>0</v>
      </c>
      <c r="AG144">
        <v>0</v>
      </c>
      <c r="AH144">
        <v>12.69</v>
      </c>
      <c r="AI144">
        <v>1</v>
      </c>
      <c r="AJ144">
        <v>1</v>
      </c>
      <c r="AK144">
        <v>1</v>
      </c>
      <c r="AL144">
        <v>1</v>
      </c>
      <c r="AN144">
        <v>0</v>
      </c>
      <c r="AO144">
        <v>1</v>
      </c>
      <c r="AP144">
        <v>1</v>
      </c>
      <c r="AQ144">
        <v>0</v>
      </c>
      <c r="AR144">
        <v>0</v>
      </c>
      <c r="AS144" t="s">
        <v>3</v>
      </c>
      <c r="AT144">
        <v>0.97</v>
      </c>
      <c r="AU144" t="s">
        <v>96</v>
      </c>
      <c r="AV144">
        <v>1</v>
      </c>
      <c r="AW144">
        <v>2</v>
      </c>
      <c r="AX144">
        <v>109129141</v>
      </c>
      <c r="AY144">
        <v>1</v>
      </c>
      <c r="AZ144">
        <v>0</v>
      </c>
      <c r="BA144">
        <v>144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CX144">
        <f>Y144*Source!I175</f>
        <v>3.1428000000000003</v>
      </c>
      <c r="CY144">
        <f t="shared" si="24"/>
        <v>12.69</v>
      </c>
      <c r="CZ144">
        <f t="shared" si="25"/>
        <v>12.69</v>
      </c>
      <c r="DA144">
        <f t="shared" si="26"/>
        <v>1</v>
      </c>
      <c r="DB144">
        <f t="shared" si="27"/>
        <v>13.2948</v>
      </c>
      <c r="DC144">
        <f t="shared" si="28"/>
        <v>0</v>
      </c>
    </row>
    <row r="145" spans="1:107" x14ac:dyDescent="0.2">
      <c r="A145">
        <f>ROW(Source!A176)</f>
        <v>176</v>
      </c>
      <c r="B145">
        <v>109128457</v>
      </c>
      <c r="C145">
        <v>109129142</v>
      </c>
      <c r="D145">
        <v>76739567</v>
      </c>
      <c r="E145">
        <v>1</v>
      </c>
      <c r="F145">
        <v>1</v>
      </c>
      <c r="G145">
        <v>1</v>
      </c>
      <c r="H145">
        <v>1</v>
      </c>
      <c r="I145" t="s">
        <v>385</v>
      </c>
      <c r="J145" t="s">
        <v>3</v>
      </c>
      <c r="K145" t="s">
        <v>386</v>
      </c>
      <c r="L145">
        <v>1369</v>
      </c>
      <c r="N145">
        <v>1013</v>
      </c>
      <c r="O145" t="s">
        <v>331</v>
      </c>
      <c r="P145" t="s">
        <v>331</v>
      </c>
      <c r="Q145">
        <v>1</v>
      </c>
      <c r="W145">
        <v>0</v>
      </c>
      <c r="X145">
        <v>743550347</v>
      </c>
      <c r="Y145">
        <v>19.591200000000001</v>
      </c>
      <c r="AA145">
        <v>0</v>
      </c>
      <c r="AB145">
        <v>0</v>
      </c>
      <c r="AC145">
        <v>0</v>
      </c>
      <c r="AD145">
        <v>15.49</v>
      </c>
      <c r="AE145">
        <v>0</v>
      </c>
      <c r="AF145">
        <v>0</v>
      </c>
      <c r="AG145">
        <v>0</v>
      </c>
      <c r="AH145">
        <v>15.49</v>
      </c>
      <c r="AI145">
        <v>1</v>
      </c>
      <c r="AJ145">
        <v>1</v>
      </c>
      <c r="AK145">
        <v>1</v>
      </c>
      <c r="AL145">
        <v>1</v>
      </c>
      <c r="AN145">
        <v>0</v>
      </c>
      <c r="AO145">
        <v>1</v>
      </c>
      <c r="AP145">
        <v>1</v>
      </c>
      <c r="AQ145">
        <v>0</v>
      </c>
      <c r="AR145">
        <v>0</v>
      </c>
      <c r="AS145" t="s">
        <v>3</v>
      </c>
      <c r="AT145">
        <v>18.14</v>
      </c>
      <c r="AU145" t="s">
        <v>96</v>
      </c>
      <c r="AV145">
        <v>1</v>
      </c>
      <c r="AW145">
        <v>2</v>
      </c>
      <c r="AX145">
        <v>109129145</v>
      </c>
      <c r="AY145">
        <v>1</v>
      </c>
      <c r="AZ145">
        <v>0</v>
      </c>
      <c r="BA145">
        <v>145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X145">
        <f>Y145*Source!I176</f>
        <v>19.591200000000001</v>
      </c>
      <c r="CY145">
        <f t="shared" si="24"/>
        <v>15.49</v>
      </c>
      <c r="CZ145">
        <f t="shared" si="25"/>
        <v>15.49</v>
      </c>
      <c r="DA145">
        <f t="shared" si="26"/>
        <v>1</v>
      </c>
      <c r="DB145">
        <f t="shared" si="27"/>
        <v>303.4692</v>
      </c>
      <c r="DC145">
        <f t="shared" si="28"/>
        <v>0</v>
      </c>
    </row>
    <row r="146" spans="1:107" x14ac:dyDescent="0.2">
      <c r="A146">
        <f>ROW(Source!A176)</f>
        <v>176</v>
      </c>
      <c r="B146">
        <v>109128457</v>
      </c>
      <c r="C146">
        <v>109129142</v>
      </c>
      <c r="D146">
        <v>76739568</v>
      </c>
      <c r="E146">
        <v>1</v>
      </c>
      <c r="F146">
        <v>1</v>
      </c>
      <c r="G146">
        <v>1</v>
      </c>
      <c r="H146">
        <v>1</v>
      </c>
      <c r="I146" t="s">
        <v>395</v>
      </c>
      <c r="J146" t="s">
        <v>3</v>
      </c>
      <c r="K146" t="s">
        <v>396</v>
      </c>
      <c r="L146">
        <v>1369</v>
      </c>
      <c r="N146">
        <v>1013</v>
      </c>
      <c r="O146" t="s">
        <v>331</v>
      </c>
      <c r="P146" t="s">
        <v>331</v>
      </c>
      <c r="Q146">
        <v>1</v>
      </c>
      <c r="W146">
        <v>0</v>
      </c>
      <c r="X146">
        <v>2087786099</v>
      </c>
      <c r="Y146">
        <v>8.4024000000000001</v>
      </c>
      <c r="AA146">
        <v>0</v>
      </c>
      <c r="AB146">
        <v>0</v>
      </c>
      <c r="AC146">
        <v>0</v>
      </c>
      <c r="AD146">
        <v>12.69</v>
      </c>
      <c r="AE146">
        <v>0</v>
      </c>
      <c r="AF146">
        <v>0</v>
      </c>
      <c r="AG146">
        <v>0</v>
      </c>
      <c r="AH146">
        <v>12.69</v>
      </c>
      <c r="AI146">
        <v>1</v>
      </c>
      <c r="AJ146">
        <v>1</v>
      </c>
      <c r="AK146">
        <v>1</v>
      </c>
      <c r="AL146">
        <v>1</v>
      </c>
      <c r="AN146">
        <v>0</v>
      </c>
      <c r="AO146">
        <v>1</v>
      </c>
      <c r="AP146">
        <v>1</v>
      </c>
      <c r="AQ146">
        <v>0</v>
      </c>
      <c r="AR146">
        <v>0</v>
      </c>
      <c r="AS146" t="s">
        <v>3</v>
      </c>
      <c r="AT146">
        <v>7.78</v>
      </c>
      <c r="AU146" t="s">
        <v>96</v>
      </c>
      <c r="AV146">
        <v>1</v>
      </c>
      <c r="AW146">
        <v>2</v>
      </c>
      <c r="AX146">
        <v>109129146</v>
      </c>
      <c r="AY146">
        <v>1</v>
      </c>
      <c r="AZ146">
        <v>0</v>
      </c>
      <c r="BA146">
        <v>146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X146">
        <f>Y146*Source!I176</f>
        <v>8.4024000000000001</v>
      </c>
      <c r="CY146">
        <f t="shared" si="24"/>
        <v>12.69</v>
      </c>
      <c r="CZ146">
        <f t="shared" si="25"/>
        <v>12.69</v>
      </c>
      <c r="DA146">
        <f t="shared" si="26"/>
        <v>1</v>
      </c>
      <c r="DB146">
        <f t="shared" si="27"/>
        <v>106.6284</v>
      </c>
      <c r="DC146">
        <f t="shared" si="28"/>
        <v>0</v>
      </c>
    </row>
    <row r="147" spans="1:107" x14ac:dyDescent="0.2">
      <c r="A147">
        <f>ROW(Source!A177)</f>
        <v>177</v>
      </c>
      <c r="B147">
        <v>109128457</v>
      </c>
      <c r="C147">
        <v>109129147</v>
      </c>
      <c r="D147">
        <v>76739567</v>
      </c>
      <c r="E147">
        <v>1</v>
      </c>
      <c r="F147">
        <v>1</v>
      </c>
      <c r="G147">
        <v>1</v>
      </c>
      <c r="H147">
        <v>1</v>
      </c>
      <c r="I147" t="s">
        <v>385</v>
      </c>
      <c r="J147" t="s">
        <v>3</v>
      </c>
      <c r="K147" t="s">
        <v>386</v>
      </c>
      <c r="L147">
        <v>1369</v>
      </c>
      <c r="N147">
        <v>1013</v>
      </c>
      <c r="O147" t="s">
        <v>331</v>
      </c>
      <c r="P147" t="s">
        <v>331</v>
      </c>
      <c r="Q147">
        <v>1</v>
      </c>
      <c r="W147">
        <v>0</v>
      </c>
      <c r="X147">
        <v>743550347</v>
      </c>
      <c r="Y147">
        <v>38.059200000000004</v>
      </c>
      <c r="AA147">
        <v>0</v>
      </c>
      <c r="AB147">
        <v>0</v>
      </c>
      <c r="AC147">
        <v>0</v>
      </c>
      <c r="AD147">
        <v>15.49</v>
      </c>
      <c r="AE147">
        <v>0</v>
      </c>
      <c r="AF147">
        <v>0</v>
      </c>
      <c r="AG147">
        <v>0</v>
      </c>
      <c r="AH147">
        <v>15.49</v>
      </c>
      <c r="AI147">
        <v>1</v>
      </c>
      <c r="AJ147">
        <v>1</v>
      </c>
      <c r="AK147">
        <v>1</v>
      </c>
      <c r="AL147">
        <v>1</v>
      </c>
      <c r="AN147">
        <v>0</v>
      </c>
      <c r="AO147">
        <v>1</v>
      </c>
      <c r="AP147">
        <v>1</v>
      </c>
      <c r="AQ147">
        <v>0</v>
      </c>
      <c r="AR147">
        <v>0</v>
      </c>
      <c r="AS147" t="s">
        <v>3</v>
      </c>
      <c r="AT147">
        <v>35.24</v>
      </c>
      <c r="AU147" t="s">
        <v>96</v>
      </c>
      <c r="AV147">
        <v>1</v>
      </c>
      <c r="AW147">
        <v>2</v>
      </c>
      <c r="AX147">
        <v>109129150</v>
      </c>
      <c r="AY147">
        <v>1</v>
      </c>
      <c r="AZ147">
        <v>0</v>
      </c>
      <c r="BA147">
        <v>147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CX147">
        <f>Y147*Source!I177</f>
        <v>38.059200000000004</v>
      </c>
      <c r="CY147">
        <f t="shared" si="24"/>
        <v>15.49</v>
      </c>
      <c r="CZ147">
        <f t="shared" si="25"/>
        <v>15.49</v>
      </c>
      <c r="DA147">
        <f t="shared" si="26"/>
        <v>1</v>
      </c>
      <c r="DB147">
        <f t="shared" si="27"/>
        <v>589.53959999999995</v>
      </c>
      <c r="DC147">
        <f t="shared" si="28"/>
        <v>0</v>
      </c>
    </row>
    <row r="148" spans="1:107" x14ac:dyDescent="0.2">
      <c r="A148">
        <f>ROW(Source!A177)</f>
        <v>177</v>
      </c>
      <c r="B148">
        <v>109128457</v>
      </c>
      <c r="C148">
        <v>109129147</v>
      </c>
      <c r="D148">
        <v>76739568</v>
      </c>
      <c r="E148">
        <v>1</v>
      </c>
      <c r="F148">
        <v>1</v>
      </c>
      <c r="G148">
        <v>1</v>
      </c>
      <c r="H148">
        <v>1</v>
      </c>
      <c r="I148" t="s">
        <v>395</v>
      </c>
      <c r="J148" t="s">
        <v>3</v>
      </c>
      <c r="K148" t="s">
        <v>396</v>
      </c>
      <c r="L148">
        <v>1369</v>
      </c>
      <c r="N148">
        <v>1013</v>
      </c>
      <c r="O148" t="s">
        <v>331</v>
      </c>
      <c r="P148" t="s">
        <v>331</v>
      </c>
      <c r="Q148">
        <v>1</v>
      </c>
      <c r="W148">
        <v>0</v>
      </c>
      <c r="X148">
        <v>2087786099</v>
      </c>
      <c r="Y148">
        <v>38.059200000000004</v>
      </c>
      <c r="AA148">
        <v>0</v>
      </c>
      <c r="AB148">
        <v>0</v>
      </c>
      <c r="AC148">
        <v>0</v>
      </c>
      <c r="AD148">
        <v>12.69</v>
      </c>
      <c r="AE148">
        <v>0</v>
      </c>
      <c r="AF148">
        <v>0</v>
      </c>
      <c r="AG148">
        <v>0</v>
      </c>
      <c r="AH148">
        <v>12.69</v>
      </c>
      <c r="AI148">
        <v>1</v>
      </c>
      <c r="AJ148">
        <v>1</v>
      </c>
      <c r="AK148">
        <v>1</v>
      </c>
      <c r="AL148">
        <v>1</v>
      </c>
      <c r="AN148">
        <v>0</v>
      </c>
      <c r="AO148">
        <v>1</v>
      </c>
      <c r="AP148">
        <v>1</v>
      </c>
      <c r="AQ148">
        <v>0</v>
      </c>
      <c r="AR148">
        <v>0</v>
      </c>
      <c r="AS148" t="s">
        <v>3</v>
      </c>
      <c r="AT148">
        <v>35.24</v>
      </c>
      <c r="AU148" t="s">
        <v>96</v>
      </c>
      <c r="AV148">
        <v>1</v>
      </c>
      <c r="AW148">
        <v>2</v>
      </c>
      <c r="AX148">
        <v>109129151</v>
      </c>
      <c r="AY148">
        <v>1</v>
      </c>
      <c r="AZ148">
        <v>0</v>
      </c>
      <c r="BA148">
        <v>148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X148">
        <f>Y148*Source!I177</f>
        <v>38.059200000000004</v>
      </c>
      <c r="CY148">
        <f t="shared" si="24"/>
        <v>12.69</v>
      </c>
      <c r="CZ148">
        <f t="shared" si="25"/>
        <v>12.69</v>
      </c>
      <c r="DA148">
        <f t="shared" si="26"/>
        <v>1</v>
      </c>
      <c r="DB148">
        <f t="shared" si="27"/>
        <v>482.976</v>
      </c>
      <c r="DC148">
        <f t="shared" si="28"/>
        <v>0</v>
      </c>
    </row>
    <row r="312" spans="9:9" x14ac:dyDescent="0.2">
      <c r="I3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48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109128819</v>
      </c>
      <c r="C1">
        <v>109128811</v>
      </c>
      <c r="D1">
        <v>76624295</v>
      </c>
      <c r="E1">
        <v>1</v>
      </c>
      <c r="F1">
        <v>1</v>
      </c>
      <c r="G1">
        <v>1</v>
      </c>
      <c r="H1">
        <v>1</v>
      </c>
      <c r="I1" t="s">
        <v>329</v>
      </c>
      <c r="J1" t="s">
        <v>3</v>
      </c>
      <c r="K1" t="s">
        <v>330</v>
      </c>
      <c r="L1">
        <v>1369</v>
      </c>
      <c r="N1">
        <v>1013</v>
      </c>
      <c r="O1" t="s">
        <v>331</v>
      </c>
      <c r="P1" t="s">
        <v>331</v>
      </c>
      <c r="Q1">
        <v>1</v>
      </c>
      <c r="X1">
        <v>30.1</v>
      </c>
      <c r="Y1">
        <v>0</v>
      </c>
      <c r="Z1">
        <v>0</v>
      </c>
      <c r="AA1">
        <v>0</v>
      </c>
      <c r="AB1">
        <v>9.6199999999999992</v>
      </c>
      <c r="AC1">
        <v>0</v>
      </c>
      <c r="AD1">
        <v>1</v>
      </c>
      <c r="AE1">
        <v>1</v>
      </c>
      <c r="AF1" t="s">
        <v>22</v>
      </c>
      <c r="AG1">
        <v>28.444500000000001</v>
      </c>
      <c r="AH1">
        <v>2</v>
      </c>
      <c r="AI1">
        <v>109128812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109128820</v>
      </c>
      <c r="C2">
        <v>109128811</v>
      </c>
      <c r="D2">
        <v>121548</v>
      </c>
      <c r="E2">
        <v>1</v>
      </c>
      <c r="F2">
        <v>1</v>
      </c>
      <c r="G2">
        <v>1</v>
      </c>
      <c r="H2">
        <v>1</v>
      </c>
      <c r="I2" t="s">
        <v>27</v>
      </c>
      <c r="J2" t="s">
        <v>3</v>
      </c>
      <c r="K2" t="s">
        <v>332</v>
      </c>
      <c r="L2">
        <v>608254</v>
      </c>
      <c r="N2">
        <v>1013</v>
      </c>
      <c r="O2" t="s">
        <v>333</v>
      </c>
      <c r="P2" t="s">
        <v>333</v>
      </c>
      <c r="Q2">
        <v>1</v>
      </c>
      <c r="X2">
        <v>5.8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22</v>
      </c>
      <c r="AG2">
        <v>5.4809999999999999</v>
      </c>
      <c r="AH2">
        <v>2</v>
      </c>
      <c r="AI2">
        <v>109128813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109128821</v>
      </c>
      <c r="C3">
        <v>109128811</v>
      </c>
      <c r="D3">
        <v>76432618</v>
      </c>
      <c r="E3">
        <v>1</v>
      </c>
      <c r="F3">
        <v>1</v>
      </c>
      <c r="G3">
        <v>1</v>
      </c>
      <c r="H3">
        <v>2</v>
      </c>
      <c r="I3" t="s">
        <v>334</v>
      </c>
      <c r="J3" t="s">
        <v>335</v>
      </c>
      <c r="K3" t="s">
        <v>336</v>
      </c>
      <c r="L3">
        <v>1368</v>
      </c>
      <c r="N3">
        <v>1011</v>
      </c>
      <c r="O3" t="s">
        <v>337</v>
      </c>
      <c r="P3" t="s">
        <v>337</v>
      </c>
      <c r="Q3">
        <v>1</v>
      </c>
      <c r="X3">
        <v>5.8</v>
      </c>
      <c r="Y3">
        <v>0</v>
      </c>
      <c r="Z3">
        <v>134.65</v>
      </c>
      <c r="AA3">
        <v>13.5</v>
      </c>
      <c r="AB3">
        <v>0</v>
      </c>
      <c r="AC3">
        <v>0</v>
      </c>
      <c r="AD3">
        <v>1</v>
      </c>
      <c r="AE3">
        <v>0</v>
      </c>
      <c r="AF3" t="s">
        <v>22</v>
      </c>
      <c r="AG3">
        <v>5.4809999999999999</v>
      </c>
      <c r="AH3">
        <v>2</v>
      </c>
      <c r="AI3">
        <v>109128814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109128822</v>
      </c>
      <c r="C4">
        <v>109128811</v>
      </c>
      <c r="D4">
        <v>76434481</v>
      </c>
      <c r="E4">
        <v>1</v>
      </c>
      <c r="F4">
        <v>1</v>
      </c>
      <c r="G4">
        <v>1</v>
      </c>
      <c r="H4">
        <v>2</v>
      </c>
      <c r="I4" t="s">
        <v>338</v>
      </c>
      <c r="J4" t="s">
        <v>339</v>
      </c>
      <c r="K4" t="s">
        <v>340</v>
      </c>
      <c r="L4">
        <v>1368</v>
      </c>
      <c r="N4">
        <v>1011</v>
      </c>
      <c r="O4" t="s">
        <v>337</v>
      </c>
      <c r="P4" t="s">
        <v>337</v>
      </c>
      <c r="Q4">
        <v>1</v>
      </c>
      <c r="X4">
        <v>3.64</v>
      </c>
      <c r="Y4">
        <v>0</v>
      </c>
      <c r="Z4">
        <v>87.17</v>
      </c>
      <c r="AA4">
        <v>11.6</v>
      </c>
      <c r="AB4">
        <v>0</v>
      </c>
      <c r="AC4">
        <v>0</v>
      </c>
      <c r="AD4">
        <v>1</v>
      </c>
      <c r="AE4">
        <v>0</v>
      </c>
      <c r="AF4" t="s">
        <v>22</v>
      </c>
      <c r="AG4">
        <v>3.4398000000000004</v>
      </c>
      <c r="AH4">
        <v>2</v>
      </c>
      <c r="AI4">
        <v>109128815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ROW(Source!A28)</f>
        <v>28</v>
      </c>
      <c r="B5">
        <v>109128823</v>
      </c>
      <c r="C5">
        <v>109128811</v>
      </c>
      <c r="D5">
        <v>76381728</v>
      </c>
      <c r="E5">
        <v>1</v>
      </c>
      <c r="F5">
        <v>1</v>
      </c>
      <c r="G5">
        <v>1</v>
      </c>
      <c r="H5">
        <v>3</v>
      </c>
      <c r="I5" t="s">
        <v>341</v>
      </c>
      <c r="J5" t="s">
        <v>342</v>
      </c>
      <c r="K5" t="s">
        <v>343</v>
      </c>
      <c r="L5">
        <v>1354</v>
      </c>
      <c r="N5">
        <v>1010</v>
      </c>
      <c r="O5" t="s">
        <v>233</v>
      </c>
      <c r="P5" t="s">
        <v>233</v>
      </c>
      <c r="Q5">
        <v>1</v>
      </c>
      <c r="X5">
        <v>15</v>
      </c>
      <c r="Y5">
        <v>42.6</v>
      </c>
      <c r="Z5">
        <v>0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21</v>
      </c>
      <c r="AG5">
        <v>0</v>
      </c>
      <c r="AH5">
        <v>2</v>
      </c>
      <c r="AI5">
        <v>109128816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ROW(Source!A28)</f>
        <v>28</v>
      </c>
      <c r="B6">
        <v>109128824</v>
      </c>
      <c r="C6">
        <v>109128811</v>
      </c>
      <c r="D6">
        <v>76425324</v>
      </c>
      <c r="E6">
        <v>1</v>
      </c>
      <c r="F6">
        <v>1</v>
      </c>
      <c r="G6">
        <v>1</v>
      </c>
      <c r="H6">
        <v>3</v>
      </c>
      <c r="I6" t="s">
        <v>344</v>
      </c>
      <c r="J6" t="s">
        <v>345</v>
      </c>
      <c r="K6" t="s">
        <v>346</v>
      </c>
      <c r="L6">
        <v>1346</v>
      </c>
      <c r="N6">
        <v>1009</v>
      </c>
      <c r="O6" t="s">
        <v>347</v>
      </c>
      <c r="P6" t="s">
        <v>347</v>
      </c>
      <c r="Q6">
        <v>1</v>
      </c>
      <c r="X6">
        <v>10.5</v>
      </c>
      <c r="Y6">
        <v>6.25</v>
      </c>
      <c r="Z6">
        <v>0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21</v>
      </c>
      <c r="AG6">
        <v>0</v>
      </c>
      <c r="AH6">
        <v>2</v>
      </c>
      <c r="AI6">
        <v>109128817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ROW(Source!A28)</f>
        <v>28</v>
      </c>
      <c r="B7">
        <v>109128825</v>
      </c>
      <c r="C7">
        <v>109128811</v>
      </c>
      <c r="D7">
        <v>76432106</v>
      </c>
      <c r="E7">
        <v>1</v>
      </c>
      <c r="F7">
        <v>1</v>
      </c>
      <c r="G7">
        <v>1</v>
      </c>
      <c r="H7">
        <v>3</v>
      </c>
      <c r="I7" t="s">
        <v>348</v>
      </c>
      <c r="J7" t="s">
        <v>349</v>
      </c>
      <c r="K7" t="s">
        <v>350</v>
      </c>
      <c r="L7">
        <v>1374</v>
      </c>
      <c r="N7">
        <v>1013</v>
      </c>
      <c r="O7" t="s">
        <v>351</v>
      </c>
      <c r="P7" t="s">
        <v>351</v>
      </c>
      <c r="Q7">
        <v>1</v>
      </c>
      <c r="X7">
        <v>5.79</v>
      </c>
      <c r="Y7">
        <v>1</v>
      </c>
      <c r="Z7">
        <v>0</v>
      </c>
      <c r="AA7">
        <v>0</v>
      </c>
      <c r="AB7">
        <v>0</v>
      </c>
      <c r="AC7">
        <v>0</v>
      </c>
      <c r="AD7">
        <v>1</v>
      </c>
      <c r="AE7">
        <v>0</v>
      </c>
      <c r="AF7" t="s">
        <v>21</v>
      </c>
      <c r="AG7">
        <v>0</v>
      </c>
      <c r="AH7">
        <v>2</v>
      </c>
      <c r="AI7">
        <v>109128818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ROW(Source!A29)</f>
        <v>29</v>
      </c>
      <c r="B8">
        <v>109128836</v>
      </c>
      <c r="C8">
        <v>109128826</v>
      </c>
      <c r="D8">
        <v>76624295</v>
      </c>
      <c r="E8">
        <v>1</v>
      </c>
      <c r="F8">
        <v>1</v>
      </c>
      <c r="G8">
        <v>1</v>
      </c>
      <c r="H8">
        <v>1</v>
      </c>
      <c r="I8" t="s">
        <v>329</v>
      </c>
      <c r="J8" t="s">
        <v>3</v>
      </c>
      <c r="K8" t="s">
        <v>330</v>
      </c>
      <c r="L8">
        <v>1369</v>
      </c>
      <c r="N8">
        <v>1013</v>
      </c>
      <c r="O8" t="s">
        <v>331</v>
      </c>
      <c r="P8" t="s">
        <v>331</v>
      </c>
      <c r="Q8">
        <v>1</v>
      </c>
      <c r="X8">
        <v>44.5</v>
      </c>
      <c r="Y8">
        <v>0</v>
      </c>
      <c r="Z8">
        <v>0</v>
      </c>
      <c r="AA8">
        <v>0</v>
      </c>
      <c r="AB8">
        <v>9.6199999999999992</v>
      </c>
      <c r="AC8">
        <v>0</v>
      </c>
      <c r="AD8">
        <v>1</v>
      </c>
      <c r="AE8">
        <v>1</v>
      </c>
      <c r="AF8" t="s">
        <v>22</v>
      </c>
      <c r="AG8">
        <v>42.052500000000002</v>
      </c>
      <c r="AH8">
        <v>2</v>
      </c>
      <c r="AI8">
        <v>109128827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ROW(Source!A29)</f>
        <v>29</v>
      </c>
      <c r="B9">
        <v>109128837</v>
      </c>
      <c r="C9">
        <v>109128826</v>
      </c>
      <c r="D9">
        <v>121548</v>
      </c>
      <c r="E9">
        <v>1</v>
      </c>
      <c r="F9">
        <v>1</v>
      </c>
      <c r="G9">
        <v>1</v>
      </c>
      <c r="H9">
        <v>1</v>
      </c>
      <c r="I9" t="s">
        <v>27</v>
      </c>
      <c r="J9" t="s">
        <v>3</v>
      </c>
      <c r="K9" t="s">
        <v>332</v>
      </c>
      <c r="L9">
        <v>608254</v>
      </c>
      <c r="N9">
        <v>1013</v>
      </c>
      <c r="O9" t="s">
        <v>333</v>
      </c>
      <c r="P9" t="s">
        <v>333</v>
      </c>
      <c r="Q9">
        <v>1</v>
      </c>
      <c r="X9">
        <v>5.8</v>
      </c>
      <c r="Y9">
        <v>0</v>
      </c>
      <c r="Z9">
        <v>0</v>
      </c>
      <c r="AA9">
        <v>0</v>
      </c>
      <c r="AB9">
        <v>0</v>
      </c>
      <c r="AC9">
        <v>0</v>
      </c>
      <c r="AD9">
        <v>1</v>
      </c>
      <c r="AE9">
        <v>2</v>
      </c>
      <c r="AF9" t="s">
        <v>22</v>
      </c>
      <c r="AG9">
        <v>5.4809999999999999</v>
      </c>
      <c r="AH9">
        <v>2</v>
      </c>
      <c r="AI9">
        <v>109128828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ROW(Source!A29)</f>
        <v>29</v>
      </c>
      <c r="B10">
        <v>109128838</v>
      </c>
      <c r="C10">
        <v>109128826</v>
      </c>
      <c r="D10">
        <v>76432618</v>
      </c>
      <c r="E10">
        <v>1</v>
      </c>
      <c r="F10">
        <v>1</v>
      </c>
      <c r="G10">
        <v>1</v>
      </c>
      <c r="H10">
        <v>2</v>
      </c>
      <c r="I10" t="s">
        <v>334</v>
      </c>
      <c r="J10" t="s">
        <v>335</v>
      </c>
      <c r="K10" t="s">
        <v>336</v>
      </c>
      <c r="L10">
        <v>1368</v>
      </c>
      <c r="N10">
        <v>1011</v>
      </c>
      <c r="O10" t="s">
        <v>337</v>
      </c>
      <c r="P10" t="s">
        <v>337</v>
      </c>
      <c r="Q10">
        <v>1</v>
      </c>
      <c r="X10">
        <v>5.8</v>
      </c>
      <c r="Y10">
        <v>0</v>
      </c>
      <c r="Z10">
        <v>134.65</v>
      </c>
      <c r="AA10">
        <v>13.5</v>
      </c>
      <c r="AB10">
        <v>0</v>
      </c>
      <c r="AC10">
        <v>0</v>
      </c>
      <c r="AD10">
        <v>1</v>
      </c>
      <c r="AE10">
        <v>0</v>
      </c>
      <c r="AF10" t="s">
        <v>22</v>
      </c>
      <c r="AG10">
        <v>5.4809999999999999</v>
      </c>
      <c r="AH10">
        <v>2</v>
      </c>
      <c r="AI10">
        <v>109128829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ROW(Source!A29)</f>
        <v>29</v>
      </c>
      <c r="B11">
        <v>109128839</v>
      </c>
      <c r="C11">
        <v>109128826</v>
      </c>
      <c r="D11">
        <v>76434481</v>
      </c>
      <c r="E11">
        <v>1</v>
      </c>
      <c r="F11">
        <v>1</v>
      </c>
      <c r="G11">
        <v>1</v>
      </c>
      <c r="H11">
        <v>2</v>
      </c>
      <c r="I11" t="s">
        <v>338</v>
      </c>
      <c r="J11" t="s">
        <v>339</v>
      </c>
      <c r="K11" t="s">
        <v>340</v>
      </c>
      <c r="L11">
        <v>1368</v>
      </c>
      <c r="N11">
        <v>1011</v>
      </c>
      <c r="O11" t="s">
        <v>337</v>
      </c>
      <c r="P11" t="s">
        <v>337</v>
      </c>
      <c r="Q11">
        <v>1</v>
      </c>
      <c r="X11">
        <v>3.64</v>
      </c>
      <c r="Y11">
        <v>0</v>
      </c>
      <c r="Z11">
        <v>87.17</v>
      </c>
      <c r="AA11">
        <v>11.6</v>
      </c>
      <c r="AB11">
        <v>0</v>
      </c>
      <c r="AC11">
        <v>0</v>
      </c>
      <c r="AD11">
        <v>1</v>
      </c>
      <c r="AE11">
        <v>0</v>
      </c>
      <c r="AF11" t="s">
        <v>22</v>
      </c>
      <c r="AG11">
        <v>3.4398000000000004</v>
      </c>
      <c r="AH11">
        <v>2</v>
      </c>
      <c r="AI11">
        <v>109128830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ROW(Source!A29)</f>
        <v>29</v>
      </c>
      <c r="B12">
        <v>109128840</v>
      </c>
      <c r="C12">
        <v>109128826</v>
      </c>
      <c r="D12">
        <v>76376016</v>
      </c>
      <c r="E12">
        <v>1</v>
      </c>
      <c r="F12">
        <v>1</v>
      </c>
      <c r="G12">
        <v>1</v>
      </c>
      <c r="H12">
        <v>3</v>
      </c>
      <c r="I12" t="s">
        <v>352</v>
      </c>
      <c r="J12" t="s">
        <v>353</v>
      </c>
      <c r="K12" t="s">
        <v>354</v>
      </c>
      <c r="L12">
        <v>1339</v>
      </c>
      <c r="N12">
        <v>1007</v>
      </c>
      <c r="O12" t="s">
        <v>355</v>
      </c>
      <c r="P12" t="s">
        <v>355</v>
      </c>
      <c r="Q12">
        <v>1</v>
      </c>
      <c r="X12">
        <v>0.06</v>
      </c>
      <c r="Y12">
        <v>558.33000000000004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0</v>
      </c>
      <c r="AF12" t="s">
        <v>21</v>
      </c>
      <c r="AG12">
        <v>0</v>
      </c>
      <c r="AH12">
        <v>2</v>
      </c>
      <c r="AI12">
        <v>109128831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ROW(Source!A29)</f>
        <v>29</v>
      </c>
      <c r="B13">
        <v>109128841</v>
      </c>
      <c r="C13">
        <v>109128826</v>
      </c>
      <c r="D13">
        <v>76376089</v>
      </c>
      <c r="E13">
        <v>1</v>
      </c>
      <c r="F13">
        <v>1</v>
      </c>
      <c r="G13">
        <v>1</v>
      </c>
      <c r="H13">
        <v>3</v>
      </c>
      <c r="I13" t="s">
        <v>356</v>
      </c>
      <c r="J13" t="s">
        <v>357</v>
      </c>
      <c r="K13" t="s">
        <v>358</v>
      </c>
      <c r="L13">
        <v>1339</v>
      </c>
      <c r="N13">
        <v>1007</v>
      </c>
      <c r="O13" t="s">
        <v>355</v>
      </c>
      <c r="P13" t="s">
        <v>355</v>
      </c>
      <c r="Q13">
        <v>1</v>
      </c>
      <c r="X13">
        <v>0.02</v>
      </c>
      <c r="Y13">
        <v>683.99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0</v>
      </c>
      <c r="AF13" t="s">
        <v>21</v>
      </c>
      <c r="AG13">
        <v>0</v>
      </c>
      <c r="AH13">
        <v>2</v>
      </c>
      <c r="AI13">
        <v>109128832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ROW(Source!A29)</f>
        <v>29</v>
      </c>
      <c r="B14">
        <v>109128842</v>
      </c>
      <c r="C14">
        <v>109128826</v>
      </c>
      <c r="D14">
        <v>76381728</v>
      </c>
      <c r="E14">
        <v>1</v>
      </c>
      <c r="F14">
        <v>1</v>
      </c>
      <c r="G14">
        <v>1</v>
      </c>
      <c r="H14">
        <v>3</v>
      </c>
      <c r="I14" t="s">
        <v>341</v>
      </c>
      <c r="J14" t="s">
        <v>342</v>
      </c>
      <c r="K14" t="s">
        <v>343</v>
      </c>
      <c r="L14">
        <v>1354</v>
      </c>
      <c r="N14">
        <v>1010</v>
      </c>
      <c r="O14" t="s">
        <v>233</v>
      </c>
      <c r="P14" t="s">
        <v>233</v>
      </c>
      <c r="Q14">
        <v>1</v>
      </c>
      <c r="X14">
        <v>20</v>
      </c>
      <c r="Y14">
        <v>42.6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21</v>
      </c>
      <c r="AG14">
        <v>0</v>
      </c>
      <c r="AH14">
        <v>2</v>
      </c>
      <c r="AI14">
        <v>109128833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ROW(Source!A29)</f>
        <v>29</v>
      </c>
      <c r="B15">
        <v>109128843</v>
      </c>
      <c r="C15">
        <v>109128826</v>
      </c>
      <c r="D15">
        <v>76425324</v>
      </c>
      <c r="E15">
        <v>1</v>
      </c>
      <c r="F15">
        <v>1</v>
      </c>
      <c r="G15">
        <v>1</v>
      </c>
      <c r="H15">
        <v>3</v>
      </c>
      <c r="I15" t="s">
        <v>344</v>
      </c>
      <c r="J15" t="s">
        <v>345</v>
      </c>
      <c r="K15" t="s">
        <v>346</v>
      </c>
      <c r="L15">
        <v>1346</v>
      </c>
      <c r="N15">
        <v>1009</v>
      </c>
      <c r="O15" t="s">
        <v>347</v>
      </c>
      <c r="P15" t="s">
        <v>347</v>
      </c>
      <c r="Q15">
        <v>1</v>
      </c>
      <c r="X15">
        <v>30</v>
      </c>
      <c r="Y15">
        <v>6.25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0</v>
      </c>
      <c r="AF15" t="s">
        <v>21</v>
      </c>
      <c r="AG15">
        <v>0</v>
      </c>
      <c r="AH15">
        <v>2</v>
      </c>
      <c r="AI15">
        <v>109128834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ROW(Source!A29)</f>
        <v>29</v>
      </c>
      <c r="B16">
        <v>109128844</v>
      </c>
      <c r="C16">
        <v>109128826</v>
      </c>
      <c r="D16">
        <v>76432106</v>
      </c>
      <c r="E16">
        <v>1</v>
      </c>
      <c r="F16">
        <v>1</v>
      </c>
      <c r="G16">
        <v>1</v>
      </c>
      <c r="H16">
        <v>3</v>
      </c>
      <c r="I16" t="s">
        <v>348</v>
      </c>
      <c r="J16" t="s">
        <v>349</v>
      </c>
      <c r="K16" t="s">
        <v>350</v>
      </c>
      <c r="L16">
        <v>1374</v>
      </c>
      <c r="N16">
        <v>1013</v>
      </c>
      <c r="O16" t="s">
        <v>351</v>
      </c>
      <c r="P16" t="s">
        <v>351</v>
      </c>
      <c r="Q16">
        <v>1</v>
      </c>
      <c r="X16">
        <v>8.56</v>
      </c>
      <c r="Y16">
        <v>1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0</v>
      </c>
      <c r="AF16" t="s">
        <v>21</v>
      </c>
      <c r="AG16">
        <v>0</v>
      </c>
      <c r="AH16">
        <v>2</v>
      </c>
      <c r="AI16">
        <v>109128835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ROW(Source!A30)</f>
        <v>30</v>
      </c>
      <c r="B17">
        <v>109128859</v>
      </c>
      <c r="C17">
        <v>109128845</v>
      </c>
      <c r="D17">
        <v>76624295</v>
      </c>
      <c r="E17">
        <v>1</v>
      </c>
      <c r="F17">
        <v>1</v>
      </c>
      <c r="G17">
        <v>1</v>
      </c>
      <c r="H17">
        <v>1</v>
      </c>
      <c r="I17" t="s">
        <v>329</v>
      </c>
      <c r="J17" t="s">
        <v>3</v>
      </c>
      <c r="K17" t="s">
        <v>330</v>
      </c>
      <c r="L17">
        <v>1369</v>
      </c>
      <c r="N17">
        <v>1013</v>
      </c>
      <c r="O17" t="s">
        <v>331</v>
      </c>
      <c r="P17" t="s">
        <v>331</v>
      </c>
      <c r="Q17">
        <v>1</v>
      </c>
      <c r="X17">
        <v>12.9</v>
      </c>
      <c r="Y17">
        <v>0</v>
      </c>
      <c r="Z17">
        <v>0</v>
      </c>
      <c r="AA17">
        <v>0</v>
      </c>
      <c r="AB17">
        <v>9.6199999999999992</v>
      </c>
      <c r="AC17">
        <v>0</v>
      </c>
      <c r="AD17">
        <v>1</v>
      </c>
      <c r="AE17">
        <v>1</v>
      </c>
      <c r="AF17" t="s">
        <v>22</v>
      </c>
      <c r="AG17">
        <v>12.190500000000002</v>
      </c>
      <c r="AH17">
        <v>2</v>
      </c>
      <c r="AI17">
        <v>109128846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ROW(Source!A30)</f>
        <v>30</v>
      </c>
      <c r="B18">
        <v>109128860</v>
      </c>
      <c r="C18">
        <v>109128845</v>
      </c>
      <c r="D18">
        <v>121548</v>
      </c>
      <c r="E18">
        <v>1</v>
      </c>
      <c r="F18">
        <v>1</v>
      </c>
      <c r="G18">
        <v>1</v>
      </c>
      <c r="H18">
        <v>1</v>
      </c>
      <c r="I18" t="s">
        <v>27</v>
      </c>
      <c r="J18" t="s">
        <v>3</v>
      </c>
      <c r="K18" t="s">
        <v>332</v>
      </c>
      <c r="L18">
        <v>608254</v>
      </c>
      <c r="N18">
        <v>1013</v>
      </c>
      <c r="O18" t="s">
        <v>333</v>
      </c>
      <c r="P18" t="s">
        <v>333</v>
      </c>
      <c r="Q18">
        <v>1</v>
      </c>
      <c r="X18">
        <v>1.0900000000000001</v>
      </c>
      <c r="Y18">
        <v>0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2</v>
      </c>
      <c r="AF18" t="s">
        <v>22</v>
      </c>
      <c r="AG18">
        <v>1.0300500000000001</v>
      </c>
      <c r="AH18">
        <v>2</v>
      </c>
      <c r="AI18">
        <v>109128847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ROW(Source!A30)</f>
        <v>30</v>
      </c>
      <c r="B19">
        <v>109128861</v>
      </c>
      <c r="C19">
        <v>109128845</v>
      </c>
      <c r="D19">
        <v>76432618</v>
      </c>
      <c r="E19">
        <v>1</v>
      </c>
      <c r="F19">
        <v>1</v>
      </c>
      <c r="G19">
        <v>1</v>
      </c>
      <c r="H19">
        <v>2</v>
      </c>
      <c r="I19" t="s">
        <v>334</v>
      </c>
      <c r="J19" t="s">
        <v>335</v>
      </c>
      <c r="K19" t="s">
        <v>336</v>
      </c>
      <c r="L19">
        <v>1368</v>
      </c>
      <c r="N19">
        <v>1011</v>
      </c>
      <c r="O19" t="s">
        <v>337</v>
      </c>
      <c r="P19" t="s">
        <v>337</v>
      </c>
      <c r="Q19">
        <v>1</v>
      </c>
      <c r="X19">
        <v>0.28000000000000003</v>
      </c>
      <c r="Y19">
        <v>0</v>
      </c>
      <c r="Z19">
        <v>134.65</v>
      </c>
      <c r="AA19">
        <v>13.5</v>
      </c>
      <c r="AB19">
        <v>0</v>
      </c>
      <c r="AC19">
        <v>0</v>
      </c>
      <c r="AD19">
        <v>1</v>
      </c>
      <c r="AE19">
        <v>0</v>
      </c>
      <c r="AF19" t="s">
        <v>22</v>
      </c>
      <c r="AG19">
        <v>0.2646</v>
      </c>
      <c r="AH19">
        <v>2</v>
      </c>
      <c r="AI19">
        <v>109128848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ROW(Source!A30)</f>
        <v>30</v>
      </c>
      <c r="B20">
        <v>109128862</v>
      </c>
      <c r="C20">
        <v>109128845</v>
      </c>
      <c r="D20">
        <v>76432754</v>
      </c>
      <c r="E20">
        <v>1</v>
      </c>
      <c r="F20">
        <v>1</v>
      </c>
      <c r="G20">
        <v>1</v>
      </c>
      <c r="H20">
        <v>2</v>
      </c>
      <c r="I20" t="s">
        <v>359</v>
      </c>
      <c r="J20" t="s">
        <v>360</v>
      </c>
      <c r="K20" t="s">
        <v>361</v>
      </c>
      <c r="L20">
        <v>1368</v>
      </c>
      <c r="N20">
        <v>1011</v>
      </c>
      <c r="O20" t="s">
        <v>337</v>
      </c>
      <c r="P20" t="s">
        <v>337</v>
      </c>
      <c r="Q20">
        <v>1</v>
      </c>
      <c r="X20">
        <v>0.81</v>
      </c>
      <c r="Y20">
        <v>0</v>
      </c>
      <c r="Z20">
        <v>31.14</v>
      </c>
      <c r="AA20">
        <v>10.06</v>
      </c>
      <c r="AB20">
        <v>0</v>
      </c>
      <c r="AC20">
        <v>0</v>
      </c>
      <c r="AD20">
        <v>1</v>
      </c>
      <c r="AE20">
        <v>0</v>
      </c>
      <c r="AF20" t="s">
        <v>22</v>
      </c>
      <c r="AG20">
        <v>0.76545000000000007</v>
      </c>
      <c r="AH20">
        <v>2</v>
      </c>
      <c r="AI20">
        <v>109128849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ROW(Source!A30)</f>
        <v>30</v>
      </c>
      <c r="B21">
        <v>109128863</v>
      </c>
      <c r="C21">
        <v>109128845</v>
      </c>
      <c r="D21">
        <v>76432833</v>
      </c>
      <c r="E21">
        <v>1</v>
      </c>
      <c r="F21">
        <v>1</v>
      </c>
      <c r="G21">
        <v>1</v>
      </c>
      <c r="H21">
        <v>2</v>
      </c>
      <c r="I21" t="s">
        <v>362</v>
      </c>
      <c r="J21" t="s">
        <v>363</v>
      </c>
      <c r="K21" t="s">
        <v>364</v>
      </c>
      <c r="L21">
        <v>1368</v>
      </c>
      <c r="N21">
        <v>1011</v>
      </c>
      <c r="O21" t="s">
        <v>337</v>
      </c>
      <c r="P21" t="s">
        <v>337</v>
      </c>
      <c r="Q21">
        <v>1</v>
      </c>
      <c r="X21">
        <v>0.42</v>
      </c>
      <c r="Y21">
        <v>0</v>
      </c>
      <c r="Z21">
        <v>8.1</v>
      </c>
      <c r="AA21">
        <v>0</v>
      </c>
      <c r="AB21">
        <v>0</v>
      </c>
      <c r="AC21">
        <v>0</v>
      </c>
      <c r="AD21">
        <v>1</v>
      </c>
      <c r="AE21">
        <v>0</v>
      </c>
      <c r="AF21" t="s">
        <v>22</v>
      </c>
      <c r="AG21">
        <v>0.39690000000000003</v>
      </c>
      <c r="AH21">
        <v>2</v>
      </c>
      <c r="AI21">
        <v>109128850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ROW(Source!A30)</f>
        <v>30</v>
      </c>
      <c r="B22">
        <v>109128864</v>
      </c>
      <c r="C22">
        <v>109128845</v>
      </c>
      <c r="D22">
        <v>76434481</v>
      </c>
      <c r="E22">
        <v>1</v>
      </c>
      <c r="F22">
        <v>1</v>
      </c>
      <c r="G22">
        <v>1</v>
      </c>
      <c r="H22">
        <v>2</v>
      </c>
      <c r="I22" t="s">
        <v>338</v>
      </c>
      <c r="J22" t="s">
        <v>339</v>
      </c>
      <c r="K22" t="s">
        <v>340</v>
      </c>
      <c r="L22">
        <v>1368</v>
      </c>
      <c r="N22">
        <v>1011</v>
      </c>
      <c r="O22" t="s">
        <v>337</v>
      </c>
      <c r="P22" t="s">
        <v>337</v>
      </c>
      <c r="Q22">
        <v>1</v>
      </c>
      <c r="X22">
        <v>0.28000000000000003</v>
      </c>
      <c r="Y22">
        <v>0</v>
      </c>
      <c r="Z22">
        <v>87.17</v>
      </c>
      <c r="AA22">
        <v>11.6</v>
      </c>
      <c r="AB22">
        <v>0</v>
      </c>
      <c r="AC22">
        <v>0</v>
      </c>
      <c r="AD22">
        <v>1</v>
      </c>
      <c r="AE22">
        <v>0</v>
      </c>
      <c r="AF22" t="s">
        <v>22</v>
      </c>
      <c r="AG22">
        <v>0.2646</v>
      </c>
      <c r="AH22">
        <v>2</v>
      </c>
      <c r="AI22">
        <v>109128851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ROW(Source!A30)</f>
        <v>30</v>
      </c>
      <c r="B23">
        <v>109128865</v>
      </c>
      <c r="C23">
        <v>109128845</v>
      </c>
      <c r="D23">
        <v>76368700</v>
      </c>
      <c r="E23">
        <v>1</v>
      </c>
      <c r="F23">
        <v>1</v>
      </c>
      <c r="G23">
        <v>1</v>
      </c>
      <c r="H23">
        <v>3</v>
      </c>
      <c r="I23" t="s">
        <v>365</v>
      </c>
      <c r="J23" t="s">
        <v>366</v>
      </c>
      <c r="K23" t="s">
        <v>367</v>
      </c>
      <c r="L23">
        <v>1330</v>
      </c>
      <c r="N23">
        <v>1005</v>
      </c>
      <c r="O23" t="s">
        <v>368</v>
      </c>
      <c r="P23" t="s">
        <v>368</v>
      </c>
      <c r="Q23">
        <v>10</v>
      </c>
      <c r="X23">
        <v>3.9E-2</v>
      </c>
      <c r="Y23">
        <v>79.099999999999994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21</v>
      </c>
      <c r="AG23">
        <v>0</v>
      </c>
      <c r="AH23">
        <v>2</v>
      </c>
      <c r="AI23">
        <v>109128852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ROW(Source!A30)</f>
        <v>30</v>
      </c>
      <c r="B24">
        <v>109128866</v>
      </c>
      <c r="C24">
        <v>109128845</v>
      </c>
      <c r="D24">
        <v>76370015</v>
      </c>
      <c r="E24">
        <v>1</v>
      </c>
      <c r="F24">
        <v>1</v>
      </c>
      <c r="G24">
        <v>1</v>
      </c>
      <c r="H24">
        <v>3</v>
      </c>
      <c r="I24" t="s">
        <v>369</v>
      </c>
      <c r="J24" t="s">
        <v>370</v>
      </c>
      <c r="K24" t="s">
        <v>371</v>
      </c>
      <c r="L24">
        <v>1348</v>
      </c>
      <c r="N24">
        <v>1009</v>
      </c>
      <c r="O24" t="s">
        <v>372</v>
      </c>
      <c r="P24" t="s">
        <v>372</v>
      </c>
      <c r="Q24">
        <v>1000</v>
      </c>
      <c r="X24">
        <v>8.9999999999999993E-3</v>
      </c>
      <c r="Y24">
        <v>5000.01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21</v>
      </c>
      <c r="AG24">
        <v>0</v>
      </c>
      <c r="AH24">
        <v>2</v>
      </c>
      <c r="AI24">
        <v>109128853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ROW(Source!A30)</f>
        <v>30</v>
      </c>
      <c r="B25">
        <v>109128867</v>
      </c>
      <c r="C25">
        <v>109128845</v>
      </c>
      <c r="D25">
        <v>76370161</v>
      </c>
      <c r="E25">
        <v>1</v>
      </c>
      <c r="F25">
        <v>1</v>
      </c>
      <c r="G25">
        <v>1</v>
      </c>
      <c r="H25">
        <v>3</v>
      </c>
      <c r="I25" t="s">
        <v>373</v>
      </c>
      <c r="J25" t="s">
        <v>374</v>
      </c>
      <c r="K25" t="s">
        <v>375</v>
      </c>
      <c r="L25">
        <v>1346</v>
      </c>
      <c r="N25">
        <v>1009</v>
      </c>
      <c r="O25" t="s">
        <v>347</v>
      </c>
      <c r="P25" t="s">
        <v>347</v>
      </c>
      <c r="Q25">
        <v>1</v>
      </c>
      <c r="X25">
        <v>0.15</v>
      </c>
      <c r="Y25">
        <v>14.31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0</v>
      </c>
      <c r="AF25" t="s">
        <v>21</v>
      </c>
      <c r="AG25">
        <v>0</v>
      </c>
      <c r="AH25">
        <v>2</v>
      </c>
      <c r="AI25">
        <v>109128854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ROW(Source!A30)</f>
        <v>30</v>
      </c>
      <c r="B26">
        <v>109128868</v>
      </c>
      <c r="C26">
        <v>109128845</v>
      </c>
      <c r="D26">
        <v>76370199</v>
      </c>
      <c r="E26">
        <v>1</v>
      </c>
      <c r="F26">
        <v>1</v>
      </c>
      <c r="G26">
        <v>1</v>
      </c>
      <c r="H26">
        <v>3</v>
      </c>
      <c r="I26" t="s">
        <v>376</v>
      </c>
      <c r="J26" t="s">
        <v>377</v>
      </c>
      <c r="K26" t="s">
        <v>378</v>
      </c>
      <c r="L26">
        <v>1346</v>
      </c>
      <c r="N26">
        <v>1009</v>
      </c>
      <c r="O26" t="s">
        <v>347</v>
      </c>
      <c r="P26" t="s">
        <v>347</v>
      </c>
      <c r="Q26">
        <v>1</v>
      </c>
      <c r="X26">
        <v>14.9</v>
      </c>
      <c r="Y26">
        <v>9.0399999999999991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0</v>
      </c>
      <c r="AF26" t="s">
        <v>21</v>
      </c>
      <c r="AG26">
        <v>0</v>
      </c>
      <c r="AH26">
        <v>2</v>
      </c>
      <c r="AI26">
        <v>109128855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ROW(Source!A30)</f>
        <v>30</v>
      </c>
      <c r="B27">
        <v>109128869</v>
      </c>
      <c r="C27">
        <v>109128845</v>
      </c>
      <c r="D27">
        <v>76370338</v>
      </c>
      <c r="E27">
        <v>1</v>
      </c>
      <c r="F27">
        <v>1</v>
      </c>
      <c r="G27">
        <v>1</v>
      </c>
      <c r="H27">
        <v>3</v>
      </c>
      <c r="I27" t="s">
        <v>379</v>
      </c>
      <c r="J27" t="s">
        <v>380</v>
      </c>
      <c r="K27" t="s">
        <v>381</v>
      </c>
      <c r="L27">
        <v>1346</v>
      </c>
      <c r="N27">
        <v>1009</v>
      </c>
      <c r="O27" t="s">
        <v>347</v>
      </c>
      <c r="P27" t="s">
        <v>347</v>
      </c>
      <c r="Q27">
        <v>1</v>
      </c>
      <c r="X27">
        <v>1.2</v>
      </c>
      <c r="Y27">
        <v>28.67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21</v>
      </c>
      <c r="AG27">
        <v>0</v>
      </c>
      <c r="AH27">
        <v>2</v>
      </c>
      <c r="AI27">
        <v>109128856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ROW(Source!A30)</f>
        <v>30</v>
      </c>
      <c r="B28">
        <v>109128870</v>
      </c>
      <c r="C28">
        <v>109128845</v>
      </c>
      <c r="D28">
        <v>76370515</v>
      </c>
      <c r="E28">
        <v>1</v>
      </c>
      <c r="F28">
        <v>1</v>
      </c>
      <c r="G28">
        <v>1</v>
      </c>
      <c r="H28">
        <v>3</v>
      </c>
      <c r="I28" t="s">
        <v>382</v>
      </c>
      <c r="J28" t="s">
        <v>383</v>
      </c>
      <c r="K28" t="s">
        <v>384</v>
      </c>
      <c r="L28">
        <v>1348</v>
      </c>
      <c r="N28">
        <v>1009</v>
      </c>
      <c r="O28" t="s">
        <v>372</v>
      </c>
      <c r="P28" t="s">
        <v>372</v>
      </c>
      <c r="Q28">
        <v>1000</v>
      </c>
      <c r="X28">
        <v>1.4999999999999999E-4</v>
      </c>
      <c r="Y28">
        <v>17500.009999999998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21</v>
      </c>
      <c r="AG28">
        <v>0</v>
      </c>
      <c r="AH28">
        <v>2</v>
      </c>
      <c r="AI28">
        <v>109128857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ROW(Source!A30)</f>
        <v>30</v>
      </c>
      <c r="B29">
        <v>109128871</v>
      </c>
      <c r="C29">
        <v>109128845</v>
      </c>
      <c r="D29">
        <v>76432106</v>
      </c>
      <c r="E29">
        <v>1</v>
      </c>
      <c r="F29">
        <v>1</v>
      </c>
      <c r="G29">
        <v>1</v>
      </c>
      <c r="H29">
        <v>3</v>
      </c>
      <c r="I29" t="s">
        <v>348</v>
      </c>
      <c r="J29" t="s">
        <v>349</v>
      </c>
      <c r="K29" t="s">
        <v>350</v>
      </c>
      <c r="L29">
        <v>1374</v>
      </c>
      <c r="N29">
        <v>1013</v>
      </c>
      <c r="O29" t="s">
        <v>351</v>
      </c>
      <c r="P29" t="s">
        <v>351</v>
      </c>
      <c r="Q29">
        <v>1</v>
      </c>
      <c r="X29">
        <v>2.48</v>
      </c>
      <c r="Y29">
        <v>1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0</v>
      </c>
      <c r="AF29" t="s">
        <v>21</v>
      </c>
      <c r="AG29">
        <v>0</v>
      </c>
      <c r="AH29">
        <v>2</v>
      </c>
      <c r="AI29">
        <v>109128858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ROW(Source!A66)</f>
        <v>66</v>
      </c>
      <c r="B30">
        <v>109128880</v>
      </c>
      <c r="C30">
        <v>109128872</v>
      </c>
      <c r="D30">
        <v>76624295</v>
      </c>
      <c r="E30">
        <v>1</v>
      </c>
      <c r="F30">
        <v>1</v>
      </c>
      <c r="G30">
        <v>1</v>
      </c>
      <c r="H30">
        <v>1</v>
      </c>
      <c r="I30" t="s">
        <v>329</v>
      </c>
      <c r="J30" t="s">
        <v>3</v>
      </c>
      <c r="K30" t="s">
        <v>330</v>
      </c>
      <c r="L30">
        <v>1369</v>
      </c>
      <c r="N30">
        <v>1013</v>
      </c>
      <c r="O30" t="s">
        <v>331</v>
      </c>
      <c r="P30" t="s">
        <v>331</v>
      </c>
      <c r="Q30">
        <v>1</v>
      </c>
      <c r="X30">
        <v>30.1</v>
      </c>
      <c r="Y30">
        <v>0</v>
      </c>
      <c r="Z30">
        <v>0</v>
      </c>
      <c r="AA30">
        <v>0</v>
      </c>
      <c r="AB30">
        <v>9.6199999999999992</v>
      </c>
      <c r="AC30">
        <v>0</v>
      </c>
      <c r="AD30">
        <v>1</v>
      </c>
      <c r="AE30">
        <v>1</v>
      </c>
      <c r="AF30" t="s">
        <v>90</v>
      </c>
      <c r="AG30">
        <v>40.635000000000005</v>
      </c>
      <c r="AH30">
        <v>2</v>
      </c>
      <c r="AI30">
        <v>109128873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ROW(Source!A66)</f>
        <v>66</v>
      </c>
      <c r="B31">
        <v>109128881</v>
      </c>
      <c r="C31">
        <v>109128872</v>
      </c>
      <c r="D31">
        <v>121548</v>
      </c>
      <c r="E31">
        <v>1</v>
      </c>
      <c r="F31">
        <v>1</v>
      </c>
      <c r="G31">
        <v>1</v>
      </c>
      <c r="H31">
        <v>1</v>
      </c>
      <c r="I31" t="s">
        <v>27</v>
      </c>
      <c r="J31" t="s">
        <v>3</v>
      </c>
      <c r="K31" t="s">
        <v>332</v>
      </c>
      <c r="L31">
        <v>608254</v>
      </c>
      <c r="N31">
        <v>1013</v>
      </c>
      <c r="O31" t="s">
        <v>333</v>
      </c>
      <c r="P31" t="s">
        <v>333</v>
      </c>
      <c r="Q31">
        <v>1</v>
      </c>
      <c r="X31">
        <v>5.8</v>
      </c>
      <c r="Y31">
        <v>0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2</v>
      </c>
      <c r="AF31" t="s">
        <v>90</v>
      </c>
      <c r="AG31">
        <v>7.83</v>
      </c>
      <c r="AH31">
        <v>2</v>
      </c>
      <c r="AI31">
        <v>109128874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ROW(Source!A66)</f>
        <v>66</v>
      </c>
      <c r="B32">
        <v>109128882</v>
      </c>
      <c r="C32">
        <v>109128872</v>
      </c>
      <c r="D32">
        <v>76432618</v>
      </c>
      <c r="E32">
        <v>1</v>
      </c>
      <c r="F32">
        <v>1</v>
      </c>
      <c r="G32">
        <v>1</v>
      </c>
      <c r="H32">
        <v>2</v>
      </c>
      <c r="I32" t="s">
        <v>334</v>
      </c>
      <c r="J32" t="s">
        <v>335</v>
      </c>
      <c r="K32" t="s">
        <v>336</v>
      </c>
      <c r="L32">
        <v>1368</v>
      </c>
      <c r="N32">
        <v>1011</v>
      </c>
      <c r="O32" t="s">
        <v>337</v>
      </c>
      <c r="P32" t="s">
        <v>337</v>
      </c>
      <c r="Q32">
        <v>1</v>
      </c>
      <c r="X32">
        <v>5.8</v>
      </c>
      <c r="Y32">
        <v>0</v>
      </c>
      <c r="Z32">
        <v>134.65</v>
      </c>
      <c r="AA32">
        <v>13.5</v>
      </c>
      <c r="AB32">
        <v>0</v>
      </c>
      <c r="AC32">
        <v>0</v>
      </c>
      <c r="AD32">
        <v>1</v>
      </c>
      <c r="AE32">
        <v>0</v>
      </c>
      <c r="AF32" t="s">
        <v>90</v>
      </c>
      <c r="AG32">
        <v>7.83</v>
      </c>
      <c r="AH32">
        <v>2</v>
      </c>
      <c r="AI32">
        <v>109128875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ROW(Source!A66)</f>
        <v>66</v>
      </c>
      <c r="B33">
        <v>109128883</v>
      </c>
      <c r="C33">
        <v>109128872</v>
      </c>
      <c r="D33">
        <v>76434481</v>
      </c>
      <c r="E33">
        <v>1</v>
      </c>
      <c r="F33">
        <v>1</v>
      </c>
      <c r="G33">
        <v>1</v>
      </c>
      <c r="H33">
        <v>2</v>
      </c>
      <c r="I33" t="s">
        <v>338</v>
      </c>
      <c r="J33" t="s">
        <v>339</v>
      </c>
      <c r="K33" t="s">
        <v>340</v>
      </c>
      <c r="L33">
        <v>1368</v>
      </c>
      <c r="N33">
        <v>1011</v>
      </c>
      <c r="O33" t="s">
        <v>337</v>
      </c>
      <c r="P33" t="s">
        <v>337</v>
      </c>
      <c r="Q33">
        <v>1</v>
      </c>
      <c r="X33">
        <v>3.64</v>
      </c>
      <c r="Y33">
        <v>0</v>
      </c>
      <c r="Z33">
        <v>87.17</v>
      </c>
      <c r="AA33">
        <v>11.6</v>
      </c>
      <c r="AB33">
        <v>0</v>
      </c>
      <c r="AC33">
        <v>0</v>
      </c>
      <c r="AD33">
        <v>1</v>
      </c>
      <c r="AE33">
        <v>0</v>
      </c>
      <c r="AF33" t="s">
        <v>90</v>
      </c>
      <c r="AG33">
        <v>4.9140000000000006</v>
      </c>
      <c r="AH33">
        <v>2</v>
      </c>
      <c r="AI33">
        <v>109128876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ROW(Source!A66)</f>
        <v>66</v>
      </c>
      <c r="B34">
        <v>109128884</v>
      </c>
      <c r="C34">
        <v>109128872</v>
      </c>
      <c r="D34">
        <v>76381728</v>
      </c>
      <c r="E34">
        <v>1</v>
      </c>
      <c r="F34">
        <v>1</v>
      </c>
      <c r="G34">
        <v>1</v>
      </c>
      <c r="H34">
        <v>3</v>
      </c>
      <c r="I34" t="s">
        <v>341</v>
      </c>
      <c r="J34" t="s">
        <v>342</v>
      </c>
      <c r="K34" t="s">
        <v>343</v>
      </c>
      <c r="L34">
        <v>1354</v>
      </c>
      <c r="N34">
        <v>1010</v>
      </c>
      <c r="O34" t="s">
        <v>233</v>
      </c>
      <c r="P34" t="s">
        <v>233</v>
      </c>
      <c r="Q34">
        <v>1</v>
      </c>
      <c r="X34">
        <v>15</v>
      </c>
      <c r="Y34">
        <v>42.6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3</v>
      </c>
      <c r="AG34">
        <v>15</v>
      </c>
      <c r="AH34">
        <v>2</v>
      </c>
      <c r="AI34">
        <v>109128877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ROW(Source!A66)</f>
        <v>66</v>
      </c>
      <c r="B35">
        <v>109128885</v>
      </c>
      <c r="C35">
        <v>109128872</v>
      </c>
      <c r="D35">
        <v>76425324</v>
      </c>
      <c r="E35">
        <v>1</v>
      </c>
      <c r="F35">
        <v>1</v>
      </c>
      <c r="G35">
        <v>1</v>
      </c>
      <c r="H35">
        <v>3</v>
      </c>
      <c r="I35" t="s">
        <v>344</v>
      </c>
      <c r="J35" t="s">
        <v>345</v>
      </c>
      <c r="K35" t="s">
        <v>346</v>
      </c>
      <c r="L35">
        <v>1346</v>
      </c>
      <c r="N35">
        <v>1009</v>
      </c>
      <c r="O35" t="s">
        <v>347</v>
      </c>
      <c r="P35" t="s">
        <v>347</v>
      </c>
      <c r="Q35">
        <v>1</v>
      </c>
      <c r="X35">
        <v>10.5</v>
      </c>
      <c r="Y35">
        <v>6.25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0</v>
      </c>
      <c r="AF35" t="s">
        <v>3</v>
      </c>
      <c r="AG35">
        <v>10.5</v>
      </c>
      <c r="AH35">
        <v>2</v>
      </c>
      <c r="AI35">
        <v>109128878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ROW(Source!A66)</f>
        <v>66</v>
      </c>
      <c r="B36">
        <v>109128886</v>
      </c>
      <c r="C36">
        <v>109128872</v>
      </c>
      <c r="D36">
        <v>76432106</v>
      </c>
      <c r="E36">
        <v>1</v>
      </c>
      <c r="F36">
        <v>1</v>
      </c>
      <c r="G36">
        <v>1</v>
      </c>
      <c r="H36">
        <v>3</v>
      </c>
      <c r="I36" t="s">
        <v>348</v>
      </c>
      <c r="J36" t="s">
        <v>349</v>
      </c>
      <c r="K36" t="s">
        <v>350</v>
      </c>
      <c r="L36">
        <v>1374</v>
      </c>
      <c r="N36">
        <v>1013</v>
      </c>
      <c r="O36" t="s">
        <v>351</v>
      </c>
      <c r="P36" t="s">
        <v>351</v>
      </c>
      <c r="Q36">
        <v>1</v>
      </c>
      <c r="X36">
        <v>5.79</v>
      </c>
      <c r="Y36">
        <v>1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3</v>
      </c>
      <c r="AG36">
        <v>5.79</v>
      </c>
      <c r="AH36">
        <v>2</v>
      </c>
      <c r="AI36">
        <v>109128879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ROW(Source!A67)</f>
        <v>67</v>
      </c>
      <c r="B37">
        <v>109128897</v>
      </c>
      <c r="C37">
        <v>109128887</v>
      </c>
      <c r="D37">
        <v>76624295</v>
      </c>
      <c r="E37">
        <v>1</v>
      </c>
      <c r="F37">
        <v>1</v>
      </c>
      <c r="G37">
        <v>1</v>
      </c>
      <c r="H37">
        <v>1</v>
      </c>
      <c r="I37" t="s">
        <v>329</v>
      </c>
      <c r="J37" t="s">
        <v>3</v>
      </c>
      <c r="K37" t="s">
        <v>330</v>
      </c>
      <c r="L37">
        <v>1369</v>
      </c>
      <c r="N37">
        <v>1013</v>
      </c>
      <c r="O37" t="s">
        <v>331</v>
      </c>
      <c r="P37" t="s">
        <v>331</v>
      </c>
      <c r="Q37">
        <v>1</v>
      </c>
      <c r="X37">
        <v>44.5</v>
      </c>
      <c r="Y37">
        <v>0</v>
      </c>
      <c r="Z37">
        <v>0</v>
      </c>
      <c r="AA37">
        <v>0</v>
      </c>
      <c r="AB37">
        <v>9.6199999999999992</v>
      </c>
      <c r="AC37">
        <v>0</v>
      </c>
      <c r="AD37">
        <v>1</v>
      </c>
      <c r="AE37">
        <v>1</v>
      </c>
      <c r="AF37" t="s">
        <v>90</v>
      </c>
      <c r="AG37">
        <v>60.075000000000003</v>
      </c>
      <c r="AH37">
        <v>2</v>
      </c>
      <c r="AI37">
        <v>109128888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ROW(Source!A67)</f>
        <v>67</v>
      </c>
      <c r="B38">
        <v>109128898</v>
      </c>
      <c r="C38">
        <v>109128887</v>
      </c>
      <c r="D38">
        <v>121548</v>
      </c>
      <c r="E38">
        <v>1</v>
      </c>
      <c r="F38">
        <v>1</v>
      </c>
      <c r="G38">
        <v>1</v>
      </c>
      <c r="H38">
        <v>1</v>
      </c>
      <c r="I38" t="s">
        <v>27</v>
      </c>
      <c r="J38" t="s">
        <v>3</v>
      </c>
      <c r="K38" t="s">
        <v>332</v>
      </c>
      <c r="L38">
        <v>608254</v>
      </c>
      <c r="N38">
        <v>1013</v>
      </c>
      <c r="O38" t="s">
        <v>333</v>
      </c>
      <c r="P38" t="s">
        <v>333</v>
      </c>
      <c r="Q38">
        <v>1</v>
      </c>
      <c r="X38">
        <v>5.8</v>
      </c>
      <c r="Y38">
        <v>0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2</v>
      </c>
      <c r="AF38" t="s">
        <v>90</v>
      </c>
      <c r="AG38">
        <v>7.83</v>
      </c>
      <c r="AH38">
        <v>2</v>
      </c>
      <c r="AI38">
        <v>109128889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ROW(Source!A67)</f>
        <v>67</v>
      </c>
      <c r="B39">
        <v>109128899</v>
      </c>
      <c r="C39">
        <v>109128887</v>
      </c>
      <c r="D39">
        <v>76432618</v>
      </c>
      <c r="E39">
        <v>1</v>
      </c>
      <c r="F39">
        <v>1</v>
      </c>
      <c r="G39">
        <v>1</v>
      </c>
      <c r="H39">
        <v>2</v>
      </c>
      <c r="I39" t="s">
        <v>334</v>
      </c>
      <c r="J39" t="s">
        <v>335</v>
      </c>
      <c r="K39" t="s">
        <v>336</v>
      </c>
      <c r="L39">
        <v>1368</v>
      </c>
      <c r="N39">
        <v>1011</v>
      </c>
      <c r="O39" t="s">
        <v>337</v>
      </c>
      <c r="P39" t="s">
        <v>337</v>
      </c>
      <c r="Q39">
        <v>1</v>
      </c>
      <c r="X39">
        <v>5.8</v>
      </c>
      <c r="Y39">
        <v>0</v>
      </c>
      <c r="Z39">
        <v>134.65</v>
      </c>
      <c r="AA39">
        <v>13.5</v>
      </c>
      <c r="AB39">
        <v>0</v>
      </c>
      <c r="AC39">
        <v>0</v>
      </c>
      <c r="AD39">
        <v>1</v>
      </c>
      <c r="AE39">
        <v>0</v>
      </c>
      <c r="AF39" t="s">
        <v>90</v>
      </c>
      <c r="AG39">
        <v>7.83</v>
      </c>
      <c r="AH39">
        <v>2</v>
      </c>
      <c r="AI39">
        <v>109128890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ROW(Source!A67)</f>
        <v>67</v>
      </c>
      <c r="B40">
        <v>109128900</v>
      </c>
      <c r="C40">
        <v>109128887</v>
      </c>
      <c r="D40">
        <v>76434481</v>
      </c>
      <c r="E40">
        <v>1</v>
      </c>
      <c r="F40">
        <v>1</v>
      </c>
      <c r="G40">
        <v>1</v>
      </c>
      <c r="H40">
        <v>2</v>
      </c>
      <c r="I40" t="s">
        <v>338</v>
      </c>
      <c r="J40" t="s">
        <v>339</v>
      </c>
      <c r="K40" t="s">
        <v>340</v>
      </c>
      <c r="L40">
        <v>1368</v>
      </c>
      <c r="N40">
        <v>1011</v>
      </c>
      <c r="O40" t="s">
        <v>337</v>
      </c>
      <c r="P40" t="s">
        <v>337</v>
      </c>
      <c r="Q40">
        <v>1</v>
      </c>
      <c r="X40">
        <v>3.64</v>
      </c>
      <c r="Y40">
        <v>0</v>
      </c>
      <c r="Z40">
        <v>87.17</v>
      </c>
      <c r="AA40">
        <v>11.6</v>
      </c>
      <c r="AB40">
        <v>0</v>
      </c>
      <c r="AC40">
        <v>0</v>
      </c>
      <c r="AD40">
        <v>1</v>
      </c>
      <c r="AE40">
        <v>0</v>
      </c>
      <c r="AF40" t="s">
        <v>90</v>
      </c>
      <c r="AG40">
        <v>4.9140000000000006</v>
      </c>
      <c r="AH40">
        <v>2</v>
      </c>
      <c r="AI40">
        <v>109128891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ROW(Source!A67)</f>
        <v>67</v>
      </c>
      <c r="B41">
        <v>109128901</v>
      </c>
      <c r="C41">
        <v>109128887</v>
      </c>
      <c r="D41">
        <v>76376016</v>
      </c>
      <c r="E41">
        <v>1</v>
      </c>
      <c r="F41">
        <v>1</v>
      </c>
      <c r="G41">
        <v>1</v>
      </c>
      <c r="H41">
        <v>3</v>
      </c>
      <c r="I41" t="s">
        <v>352</v>
      </c>
      <c r="J41" t="s">
        <v>353</v>
      </c>
      <c r="K41" t="s">
        <v>354</v>
      </c>
      <c r="L41">
        <v>1339</v>
      </c>
      <c r="N41">
        <v>1007</v>
      </c>
      <c r="O41" t="s">
        <v>355</v>
      </c>
      <c r="P41" t="s">
        <v>355</v>
      </c>
      <c r="Q41">
        <v>1</v>
      </c>
      <c r="X41">
        <v>0.06</v>
      </c>
      <c r="Y41">
        <v>558.33000000000004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0</v>
      </c>
      <c r="AF41" t="s">
        <v>3</v>
      </c>
      <c r="AG41">
        <v>0.06</v>
      </c>
      <c r="AH41">
        <v>2</v>
      </c>
      <c r="AI41">
        <v>109128892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ROW(Source!A67)</f>
        <v>67</v>
      </c>
      <c r="B42">
        <v>109128902</v>
      </c>
      <c r="C42">
        <v>109128887</v>
      </c>
      <c r="D42">
        <v>76376089</v>
      </c>
      <c r="E42">
        <v>1</v>
      </c>
      <c r="F42">
        <v>1</v>
      </c>
      <c r="G42">
        <v>1</v>
      </c>
      <c r="H42">
        <v>3</v>
      </c>
      <c r="I42" t="s">
        <v>356</v>
      </c>
      <c r="J42" t="s">
        <v>357</v>
      </c>
      <c r="K42" t="s">
        <v>358</v>
      </c>
      <c r="L42">
        <v>1339</v>
      </c>
      <c r="N42">
        <v>1007</v>
      </c>
      <c r="O42" t="s">
        <v>355</v>
      </c>
      <c r="P42" t="s">
        <v>355</v>
      </c>
      <c r="Q42">
        <v>1</v>
      </c>
      <c r="X42">
        <v>0.02</v>
      </c>
      <c r="Y42">
        <v>683.99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0</v>
      </c>
      <c r="AF42" t="s">
        <v>3</v>
      </c>
      <c r="AG42">
        <v>0.02</v>
      </c>
      <c r="AH42">
        <v>2</v>
      </c>
      <c r="AI42">
        <v>109128893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ROW(Source!A67)</f>
        <v>67</v>
      </c>
      <c r="B43">
        <v>109128903</v>
      </c>
      <c r="C43">
        <v>109128887</v>
      </c>
      <c r="D43">
        <v>76381728</v>
      </c>
      <c r="E43">
        <v>1</v>
      </c>
      <c r="F43">
        <v>1</v>
      </c>
      <c r="G43">
        <v>1</v>
      </c>
      <c r="H43">
        <v>3</v>
      </c>
      <c r="I43" t="s">
        <v>341</v>
      </c>
      <c r="J43" t="s">
        <v>342</v>
      </c>
      <c r="K43" t="s">
        <v>343</v>
      </c>
      <c r="L43">
        <v>1354</v>
      </c>
      <c r="N43">
        <v>1010</v>
      </c>
      <c r="O43" t="s">
        <v>233</v>
      </c>
      <c r="P43" t="s">
        <v>233</v>
      </c>
      <c r="Q43">
        <v>1</v>
      </c>
      <c r="X43">
        <v>20</v>
      </c>
      <c r="Y43">
        <v>42.6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0</v>
      </c>
      <c r="AF43" t="s">
        <v>3</v>
      </c>
      <c r="AG43">
        <v>20</v>
      </c>
      <c r="AH43">
        <v>2</v>
      </c>
      <c r="AI43">
        <v>109128894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ROW(Source!A67)</f>
        <v>67</v>
      </c>
      <c r="B44">
        <v>109128904</v>
      </c>
      <c r="C44">
        <v>109128887</v>
      </c>
      <c r="D44">
        <v>76425324</v>
      </c>
      <c r="E44">
        <v>1</v>
      </c>
      <c r="F44">
        <v>1</v>
      </c>
      <c r="G44">
        <v>1</v>
      </c>
      <c r="H44">
        <v>3</v>
      </c>
      <c r="I44" t="s">
        <v>344</v>
      </c>
      <c r="J44" t="s">
        <v>345</v>
      </c>
      <c r="K44" t="s">
        <v>346</v>
      </c>
      <c r="L44">
        <v>1346</v>
      </c>
      <c r="N44">
        <v>1009</v>
      </c>
      <c r="O44" t="s">
        <v>347</v>
      </c>
      <c r="P44" t="s">
        <v>347</v>
      </c>
      <c r="Q44">
        <v>1</v>
      </c>
      <c r="X44">
        <v>30</v>
      </c>
      <c r="Y44">
        <v>6.25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0</v>
      </c>
      <c r="AF44" t="s">
        <v>3</v>
      </c>
      <c r="AG44">
        <v>30</v>
      </c>
      <c r="AH44">
        <v>2</v>
      </c>
      <c r="AI44">
        <v>109128895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ROW(Source!A67)</f>
        <v>67</v>
      </c>
      <c r="B45">
        <v>109128905</v>
      </c>
      <c r="C45">
        <v>109128887</v>
      </c>
      <c r="D45">
        <v>76432106</v>
      </c>
      <c r="E45">
        <v>1</v>
      </c>
      <c r="F45">
        <v>1</v>
      </c>
      <c r="G45">
        <v>1</v>
      </c>
      <c r="H45">
        <v>3</v>
      </c>
      <c r="I45" t="s">
        <v>348</v>
      </c>
      <c r="J45" t="s">
        <v>349</v>
      </c>
      <c r="K45" t="s">
        <v>350</v>
      </c>
      <c r="L45">
        <v>1374</v>
      </c>
      <c r="N45">
        <v>1013</v>
      </c>
      <c r="O45" t="s">
        <v>351</v>
      </c>
      <c r="P45" t="s">
        <v>351</v>
      </c>
      <c r="Q45">
        <v>1</v>
      </c>
      <c r="X45">
        <v>8.56</v>
      </c>
      <c r="Y45">
        <v>1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0</v>
      </c>
      <c r="AF45" t="s">
        <v>3</v>
      </c>
      <c r="AG45">
        <v>8.56</v>
      </c>
      <c r="AH45">
        <v>2</v>
      </c>
      <c r="AI45">
        <v>109128896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ROW(Source!A68)</f>
        <v>68</v>
      </c>
      <c r="B46">
        <v>109128920</v>
      </c>
      <c r="C46">
        <v>109128906</v>
      </c>
      <c r="D46">
        <v>76624295</v>
      </c>
      <c r="E46">
        <v>1</v>
      </c>
      <c r="F46">
        <v>1</v>
      </c>
      <c r="G46">
        <v>1</v>
      </c>
      <c r="H46">
        <v>1</v>
      </c>
      <c r="I46" t="s">
        <v>329</v>
      </c>
      <c r="J46" t="s">
        <v>3</v>
      </c>
      <c r="K46" t="s">
        <v>330</v>
      </c>
      <c r="L46">
        <v>1369</v>
      </c>
      <c r="N46">
        <v>1013</v>
      </c>
      <c r="O46" t="s">
        <v>331</v>
      </c>
      <c r="P46" t="s">
        <v>331</v>
      </c>
      <c r="Q46">
        <v>1</v>
      </c>
      <c r="X46">
        <v>12.9</v>
      </c>
      <c r="Y46">
        <v>0</v>
      </c>
      <c r="Z46">
        <v>0</v>
      </c>
      <c r="AA46">
        <v>0</v>
      </c>
      <c r="AB46">
        <v>9.6199999999999992</v>
      </c>
      <c r="AC46">
        <v>0</v>
      </c>
      <c r="AD46">
        <v>1</v>
      </c>
      <c r="AE46">
        <v>1</v>
      </c>
      <c r="AF46" t="s">
        <v>90</v>
      </c>
      <c r="AG46">
        <v>17.415000000000003</v>
      </c>
      <c r="AH46">
        <v>2</v>
      </c>
      <c r="AI46">
        <v>109128907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ROW(Source!A68)</f>
        <v>68</v>
      </c>
      <c r="B47">
        <v>109128921</v>
      </c>
      <c r="C47">
        <v>109128906</v>
      </c>
      <c r="D47">
        <v>121548</v>
      </c>
      <c r="E47">
        <v>1</v>
      </c>
      <c r="F47">
        <v>1</v>
      </c>
      <c r="G47">
        <v>1</v>
      </c>
      <c r="H47">
        <v>1</v>
      </c>
      <c r="I47" t="s">
        <v>27</v>
      </c>
      <c r="J47" t="s">
        <v>3</v>
      </c>
      <c r="K47" t="s">
        <v>332</v>
      </c>
      <c r="L47">
        <v>608254</v>
      </c>
      <c r="N47">
        <v>1013</v>
      </c>
      <c r="O47" t="s">
        <v>333</v>
      </c>
      <c r="P47" t="s">
        <v>333</v>
      </c>
      <c r="Q47">
        <v>1</v>
      </c>
      <c r="X47">
        <v>1.0900000000000001</v>
      </c>
      <c r="Y47">
        <v>0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2</v>
      </c>
      <c r="AF47" t="s">
        <v>90</v>
      </c>
      <c r="AG47">
        <v>1.4715000000000003</v>
      </c>
      <c r="AH47">
        <v>2</v>
      </c>
      <c r="AI47">
        <v>109128908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ROW(Source!A68)</f>
        <v>68</v>
      </c>
      <c r="B48">
        <v>109128922</v>
      </c>
      <c r="C48">
        <v>109128906</v>
      </c>
      <c r="D48">
        <v>76432618</v>
      </c>
      <c r="E48">
        <v>1</v>
      </c>
      <c r="F48">
        <v>1</v>
      </c>
      <c r="G48">
        <v>1</v>
      </c>
      <c r="H48">
        <v>2</v>
      </c>
      <c r="I48" t="s">
        <v>334</v>
      </c>
      <c r="J48" t="s">
        <v>335</v>
      </c>
      <c r="K48" t="s">
        <v>336</v>
      </c>
      <c r="L48">
        <v>1368</v>
      </c>
      <c r="N48">
        <v>1011</v>
      </c>
      <c r="O48" t="s">
        <v>337</v>
      </c>
      <c r="P48" t="s">
        <v>337</v>
      </c>
      <c r="Q48">
        <v>1</v>
      </c>
      <c r="X48">
        <v>0.28000000000000003</v>
      </c>
      <c r="Y48">
        <v>0</v>
      </c>
      <c r="Z48">
        <v>134.65</v>
      </c>
      <c r="AA48">
        <v>13.5</v>
      </c>
      <c r="AB48">
        <v>0</v>
      </c>
      <c r="AC48">
        <v>0</v>
      </c>
      <c r="AD48">
        <v>1</v>
      </c>
      <c r="AE48">
        <v>0</v>
      </c>
      <c r="AF48" t="s">
        <v>90</v>
      </c>
      <c r="AG48">
        <v>0.37800000000000006</v>
      </c>
      <c r="AH48">
        <v>2</v>
      </c>
      <c r="AI48">
        <v>109128909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ROW(Source!A68)</f>
        <v>68</v>
      </c>
      <c r="B49">
        <v>109128923</v>
      </c>
      <c r="C49">
        <v>109128906</v>
      </c>
      <c r="D49">
        <v>76432754</v>
      </c>
      <c r="E49">
        <v>1</v>
      </c>
      <c r="F49">
        <v>1</v>
      </c>
      <c r="G49">
        <v>1</v>
      </c>
      <c r="H49">
        <v>2</v>
      </c>
      <c r="I49" t="s">
        <v>359</v>
      </c>
      <c r="J49" t="s">
        <v>360</v>
      </c>
      <c r="K49" t="s">
        <v>361</v>
      </c>
      <c r="L49">
        <v>1368</v>
      </c>
      <c r="N49">
        <v>1011</v>
      </c>
      <c r="O49" t="s">
        <v>337</v>
      </c>
      <c r="P49" t="s">
        <v>337</v>
      </c>
      <c r="Q49">
        <v>1</v>
      </c>
      <c r="X49">
        <v>0.81</v>
      </c>
      <c r="Y49">
        <v>0</v>
      </c>
      <c r="Z49">
        <v>31.14</v>
      </c>
      <c r="AA49">
        <v>10.06</v>
      </c>
      <c r="AB49">
        <v>0</v>
      </c>
      <c r="AC49">
        <v>0</v>
      </c>
      <c r="AD49">
        <v>1</v>
      </c>
      <c r="AE49">
        <v>0</v>
      </c>
      <c r="AF49" t="s">
        <v>90</v>
      </c>
      <c r="AG49">
        <v>1.0935000000000001</v>
      </c>
      <c r="AH49">
        <v>2</v>
      </c>
      <c r="AI49">
        <v>109128910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ROW(Source!A68)</f>
        <v>68</v>
      </c>
      <c r="B50">
        <v>109128924</v>
      </c>
      <c r="C50">
        <v>109128906</v>
      </c>
      <c r="D50">
        <v>76432833</v>
      </c>
      <c r="E50">
        <v>1</v>
      </c>
      <c r="F50">
        <v>1</v>
      </c>
      <c r="G50">
        <v>1</v>
      </c>
      <c r="H50">
        <v>2</v>
      </c>
      <c r="I50" t="s">
        <v>362</v>
      </c>
      <c r="J50" t="s">
        <v>363</v>
      </c>
      <c r="K50" t="s">
        <v>364</v>
      </c>
      <c r="L50">
        <v>1368</v>
      </c>
      <c r="N50">
        <v>1011</v>
      </c>
      <c r="O50" t="s">
        <v>337</v>
      </c>
      <c r="P50" t="s">
        <v>337</v>
      </c>
      <c r="Q50">
        <v>1</v>
      </c>
      <c r="X50">
        <v>0.42</v>
      </c>
      <c r="Y50">
        <v>0</v>
      </c>
      <c r="Z50">
        <v>8.1</v>
      </c>
      <c r="AA50">
        <v>0</v>
      </c>
      <c r="AB50">
        <v>0</v>
      </c>
      <c r="AC50">
        <v>0</v>
      </c>
      <c r="AD50">
        <v>1</v>
      </c>
      <c r="AE50">
        <v>0</v>
      </c>
      <c r="AF50" t="s">
        <v>90</v>
      </c>
      <c r="AG50">
        <v>0.56700000000000006</v>
      </c>
      <c r="AH50">
        <v>2</v>
      </c>
      <c r="AI50">
        <v>109128911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ROW(Source!A68)</f>
        <v>68</v>
      </c>
      <c r="B51">
        <v>109128925</v>
      </c>
      <c r="C51">
        <v>109128906</v>
      </c>
      <c r="D51">
        <v>76434481</v>
      </c>
      <c r="E51">
        <v>1</v>
      </c>
      <c r="F51">
        <v>1</v>
      </c>
      <c r="G51">
        <v>1</v>
      </c>
      <c r="H51">
        <v>2</v>
      </c>
      <c r="I51" t="s">
        <v>338</v>
      </c>
      <c r="J51" t="s">
        <v>339</v>
      </c>
      <c r="K51" t="s">
        <v>340</v>
      </c>
      <c r="L51">
        <v>1368</v>
      </c>
      <c r="N51">
        <v>1011</v>
      </c>
      <c r="O51" t="s">
        <v>337</v>
      </c>
      <c r="P51" t="s">
        <v>337</v>
      </c>
      <c r="Q51">
        <v>1</v>
      </c>
      <c r="X51">
        <v>0.28000000000000003</v>
      </c>
      <c r="Y51">
        <v>0</v>
      </c>
      <c r="Z51">
        <v>87.17</v>
      </c>
      <c r="AA51">
        <v>11.6</v>
      </c>
      <c r="AB51">
        <v>0</v>
      </c>
      <c r="AC51">
        <v>0</v>
      </c>
      <c r="AD51">
        <v>1</v>
      </c>
      <c r="AE51">
        <v>0</v>
      </c>
      <c r="AF51" t="s">
        <v>90</v>
      </c>
      <c r="AG51">
        <v>0.37800000000000006</v>
      </c>
      <c r="AH51">
        <v>2</v>
      </c>
      <c r="AI51">
        <v>109128912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ROW(Source!A68)</f>
        <v>68</v>
      </c>
      <c r="B52">
        <v>109128926</v>
      </c>
      <c r="C52">
        <v>109128906</v>
      </c>
      <c r="D52">
        <v>76368700</v>
      </c>
      <c r="E52">
        <v>1</v>
      </c>
      <c r="F52">
        <v>1</v>
      </c>
      <c r="G52">
        <v>1</v>
      </c>
      <c r="H52">
        <v>3</v>
      </c>
      <c r="I52" t="s">
        <v>365</v>
      </c>
      <c r="J52" t="s">
        <v>366</v>
      </c>
      <c r="K52" t="s">
        <v>367</v>
      </c>
      <c r="L52">
        <v>1330</v>
      </c>
      <c r="N52">
        <v>1005</v>
      </c>
      <c r="O52" t="s">
        <v>368</v>
      </c>
      <c r="P52" t="s">
        <v>368</v>
      </c>
      <c r="Q52">
        <v>10</v>
      </c>
      <c r="X52">
        <v>3.9E-2</v>
      </c>
      <c r="Y52">
        <v>79.099999999999994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0</v>
      </c>
      <c r="AF52" t="s">
        <v>3</v>
      </c>
      <c r="AG52">
        <v>3.9E-2</v>
      </c>
      <c r="AH52">
        <v>2</v>
      </c>
      <c r="AI52">
        <v>109128913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ROW(Source!A68)</f>
        <v>68</v>
      </c>
      <c r="B53">
        <v>109128927</v>
      </c>
      <c r="C53">
        <v>109128906</v>
      </c>
      <c r="D53">
        <v>76370015</v>
      </c>
      <c r="E53">
        <v>1</v>
      </c>
      <c r="F53">
        <v>1</v>
      </c>
      <c r="G53">
        <v>1</v>
      </c>
      <c r="H53">
        <v>3</v>
      </c>
      <c r="I53" t="s">
        <v>369</v>
      </c>
      <c r="J53" t="s">
        <v>370</v>
      </c>
      <c r="K53" t="s">
        <v>371</v>
      </c>
      <c r="L53">
        <v>1348</v>
      </c>
      <c r="N53">
        <v>1009</v>
      </c>
      <c r="O53" t="s">
        <v>372</v>
      </c>
      <c r="P53" t="s">
        <v>372</v>
      </c>
      <c r="Q53">
        <v>1000</v>
      </c>
      <c r="X53">
        <v>8.9999999999999993E-3</v>
      </c>
      <c r="Y53">
        <v>5000.01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0</v>
      </c>
      <c r="AF53" t="s">
        <v>3</v>
      </c>
      <c r="AG53">
        <v>8.9999999999999993E-3</v>
      </c>
      <c r="AH53">
        <v>2</v>
      </c>
      <c r="AI53">
        <v>109128914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ROW(Source!A68)</f>
        <v>68</v>
      </c>
      <c r="B54">
        <v>109128928</v>
      </c>
      <c r="C54">
        <v>109128906</v>
      </c>
      <c r="D54">
        <v>76370161</v>
      </c>
      <c r="E54">
        <v>1</v>
      </c>
      <c r="F54">
        <v>1</v>
      </c>
      <c r="G54">
        <v>1</v>
      </c>
      <c r="H54">
        <v>3</v>
      </c>
      <c r="I54" t="s">
        <v>373</v>
      </c>
      <c r="J54" t="s">
        <v>374</v>
      </c>
      <c r="K54" t="s">
        <v>375</v>
      </c>
      <c r="L54">
        <v>1346</v>
      </c>
      <c r="N54">
        <v>1009</v>
      </c>
      <c r="O54" t="s">
        <v>347</v>
      </c>
      <c r="P54" t="s">
        <v>347</v>
      </c>
      <c r="Q54">
        <v>1</v>
      </c>
      <c r="X54">
        <v>0.15</v>
      </c>
      <c r="Y54">
        <v>14.31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0</v>
      </c>
      <c r="AF54" t="s">
        <v>3</v>
      </c>
      <c r="AG54">
        <v>0.15</v>
      </c>
      <c r="AH54">
        <v>2</v>
      </c>
      <c r="AI54">
        <v>109128915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ROW(Source!A68)</f>
        <v>68</v>
      </c>
      <c r="B55">
        <v>109128929</v>
      </c>
      <c r="C55">
        <v>109128906</v>
      </c>
      <c r="D55">
        <v>76370199</v>
      </c>
      <c r="E55">
        <v>1</v>
      </c>
      <c r="F55">
        <v>1</v>
      </c>
      <c r="G55">
        <v>1</v>
      </c>
      <c r="H55">
        <v>3</v>
      </c>
      <c r="I55" t="s">
        <v>376</v>
      </c>
      <c r="J55" t="s">
        <v>377</v>
      </c>
      <c r="K55" t="s">
        <v>378</v>
      </c>
      <c r="L55">
        <v>1346</v>
      </c>
      <c r="N55">
        <v>1009</v>
      </c>
      <c r="O55" t="s">
        <v>347</v>
      </c>
      <c r="P55" t="s">
        <v>347</v>
      </c>
      <c r="Q55">
        <v>1</v>
      </c>
      <c r="X55">
        <v>14.9</v>
      </c>
      <c r="Y55">
        <v>9.0399999999999991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0</v>
      </c>
      <c r="AF55" t="s">
        <v>3</v>
      </c>
      <c r="AG55">
        <v>14.9</v>
      </c>
      <c r="AH55">
        <v>2</v>
      </c>
      <c r="AI55">
        <v>109128916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ROW(Source!A68)</f>
        <v>68</v>
      </c>
      <c r="B56">
        <v>109128930</v>
      </c>
      <c r="C56">
        <v>109128906</v>
      </c>
      <c r="D56">
        <v>76370338</v>
      </c>
      <c r="E56">
        <v>1</v>
      </c>
      <c r="F56">
        <v>1</v>
      </c>
      <c r="G56">
        <v>1</v>
      </c>
      <c r="H56">
        <v>3</v>
      </c>
      <c r="I56" t="s">
        <v>379</v>
      </c>
      <c r="J56" t="s">
        <v>380</v>
      </c>
      <c r="K56" t="s">
        <v>381</v>
      </c>
      <c r="L56">
        <v>1346</v>
      </c>
      <c r="N56">
        <v>1009</v>
      </c>
      <c r="O56" t="s">
        <v>347</v>
      </c>
      <c r="P56" t="s">
        <v>347</v>
      </c>
      <c r="Q56">
        <v>1</v>
      </c>
      <c r="X56">
        <v>1.2</v>
      </c>
      <c r="Y56">
        <v>28.67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3</v>
      </c>
      <c r="AG56">
        <v>1.2</v>
      </c>
      <c r="AH56">
        <v>2</v>
      </c>
      <c r="AI56">
        <v>109128917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ROW(Source!A68)</f>
        <v>68</v>
      </c>
      <c r="B57">
        <v>109128931</v>
      </c>
      <c r="C57">
        <v>109128906</v>
      </c>
      <c r="D57">
        <v>76370515</v>
      </c>
      <c r="E57">
        <v>1</v>
      </c>
      <c r="F57">
        <v>1</v>
      </c>
      <c r="G57">
        <v>1</v>
      </c>
      <c r="H57">
        <v>3</v>
      </c>
      <c r="I57" t="s">
        <v>382</v>
      </c>
      <c r="J57" t="s">
        <v>383</v>
      </c>
      <c r="K57" t="s">
        <v>384</v>
      </c>
      <c r="L57">
        <v>1348</v>
      </c>
      <c r="N57">
        <v>1009</v>
      </c>
      <c r="O57" t="s">
        <v>372</v>
      </c>
      <c r="P57" t="s">
        <v>372</v>
      </c>
      <c r="Q57">
        <v>1000</v>
      </c>
      <c r="X57">
        <v>1.4999999999999999E-4</v>
      </c>
      <c r="Y57">
        <v>17500.009999999998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0</v>
      </c>
      <c r="AF57" t="s">
        <v>3</v>
      </c>
      <c r="AG57">
        <v>1.4999999999999999E-4</v>
      </c>
      <c r="AH57">
        <v>2</v>
      </c>
      <c r="AI57">
        <v>109128918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ROW(Source!A68)</f>
        <v>68</v>
      </c>
      <c r="B58">
        <v>109128932</v>
      </c>
      <c r="C58">
        <v>109128906</v>
      </c>
      <c r="D58">
        <v>76432106</v>
      </c>
      <c r="E58">
        <v>1</v>
      </c>
      <c r="F58">
        <v>1</v>
      </c>
      <c r="G58">
        <v>1</v>
      </c>
      <c r="H58">
        <v>3</v>
      </c>
      <c r="I58" t="s">
        <v>348</v>
      </c>
      <c r="J58" t="s">
        <v>349</v>
      </c>
      <c r="K58" t="s">
        <v>350</v>
      </c>
      <c r="L58">
        <v>1374</v>
      </c>
      <c r="N58">
        <v>1013</v>
      </c>
      <c r="O58" t="s">
        <v>351</v>
      </c>
      <c r="P58" t="s">
        <v>351</v>
      </c>
      <c r="Q58">
        <v>1</v>
      </c>
      <c r="X58">
        <v>2.48</v>
      </c>
      <c r="Y58">
        <v>1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0</v>
      </c>
      <c r="AF58" t="s">
        <v>3</v>
      </c>
      <c r="AG58">
        <v>2.48</v>
      </c>
      <c r="AH58">
        <v>2</v>
      </c>
      <c r="AI58">
        <v>109128919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ROW(Source!A104)</f>
        <v>104</v>
      </c>
      <c r="B59">
        <v>109128936</v>
      </c>
      <c r="C59">
        <v>109128933</v>
      </c>
      <c r="D59">
        <v>76739567</v>
      </c>
      <c r="E59">
        <v>1</v>
      </c>
      <c r="F59">
        <v>1</v>
      </c>
      <c r="G59">
        <v>1</v>
      </c>
      <c r="H59">
        <v>1</v>
      </c>
      <c r="I59" t="s">
        <v>385</v>
      </c>
      <c r="J59" t="s">
        <v>3</v>
      </c>
      <c r="K59" t="s">
        <v>386</v>
      </c>
      <c r="L59">
        <v>1369</v>
      </c>
      <c r="N59">
        <v>1013</v>
      </c>
      <c r="O59" t="s">
        <v>331</v>
      </c>
      <c r="P59" t="s">
        <v>331</v>
      </c>
      <c r="Q59">
        <v>1</v>
      </c>
      <c r="X59">
        <v>6.48</v>
      </c>
      <c r="Y59">
        <v>0</v>
      </c>
      <c r="Z59">
        <v>0</v>
      </c>
      <c r="AA59">
        <v>0</v>
      </c>
      <c r="AB59">
        <v>15.49</v>
      </c>
      <c r="AC59">
        <v>0</v>
      </c>
      <c r="AD59">
        <v>1</v>
      </c>
      <c r="AE59">
        <v>1</v>
      </c>
      <c r="AF59" t="s">
        <v>96</v>
      </c>
      <c r="AG59">
        <v>6.998400000000002</v>
      </c>
      <c r="AH59">
        <v>2</v>
      </c>
      <c r="AI59">
        <v>109128934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ROW(Source!A104)</f>
        <v>104</v>
      </c>
      <c r="B60">
        <v>109128937</v>
      </c>
      <c r="C60">
        <v>109128933</v>
      </c>
      <c r="D60">
        <v>76739569</v>
      </c>
      <c r="E60">
        <v>1</v>
      </c>
      <c r="F60">
        <v>1</v>
      </c>
      <c r="G60">
        <v>1</v>
      </c>
      <c r="H60">
        <v>1</v>
      </c>
      <c r="I60" t="s">
        <v>387</v>
      </c>
      <c r="J60" t="s">
        <v>3</v>
      </c>
      <c r="K60" t="s">
        <v>388</v>
      </c>
      <c r="L60">
        <v>1369</v>
      </c>
      <c r="N60">
        <v>1013</v>
      </c>
      <c r="O60" t="s">
        <v>331</v>
      </c>
      <c r="P60" t="s">
        <v>331</v>
      </c>
      <c r="Q60">
        <v>1</v>
      </c>
      <c r="X60">
        <v>4.32</v>
      </c>
      <c r="Y60">
        <v>0</v>
      </c>
      <c r="Z60">
        <v>0</v>
      </c>
      <c r="AA60">
        <v>0</v>
      </c>
      <c r="AB60">
        <v>9.17</v>
      </c>
      <c r="AC60">
        <v>0</v>
      </c>
      <c r="AD60">
        <v>1</v>
      </c>
      <c r="AE60">
        <v>1</v>
      </c>
      <c r="AF60" t="s">
        <v>96</v>
      </c>
      <c r="AG60">
        <v>4.6656000000000004</v>
      </c>
      <c r="AH60">
        <v>2</v>
      </c>
      <c r="AI60">
        <v>109128935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ROW(Source!A105)</f>
        <v>105</v>
      </c>
      <c r="B61">
        <v>109128941</v>
      </c>
      <c r="C61">
        <v>109128938</v>
      </c>
      <c r="D61">
        <v>76739618</v>
      </c>
      <c r="E61">
        <v>1</v>
      </c>
      <c r="F61">
        <v>1</v>
      </c>
      <c r="G61">
        <v>1</v>
      </c>
      <c r="H61">
        <v>1</v>
      </c>
      <c r="I61" t="s">
        <v>389</v>
      </c>
      <c r="J61" t="s">
        <v>3</v>
      </c>
      <c r="K61" t="s">
        <v>390</v>
      </c>
      <c r="L61">
        <v>1369</v>
      </c>
      <c r="N61">
        <v>1013</v>
      </c>
      <c r="O61" t="s">
        <v>331</v>
      </c>
      <c r="P61" t="s">
        <v>331</v>
      </c>
      <c r="Q61">
        <v>1</v>
      </c>
      <c r="X61">
        <v>7.02</v>
      </c>
      <c r="Y61">
        <v>0</v>
      </c>
      <c r="Z61">
        <v>0</v>
      </c>
      <c r="AA61">
        <v>0</v>
      </c>
      <c r="AB61">
        <v>14.09</v>
      </c>
      <c r="AC61">
        <v>0</v>
      </c>
      <c r="AD61">
        <v>1</v>
      </c>
      <c r="AE61">
        <v>1</v>
      </c>
      <c r="AF61" t="s">
        <v>96</v>
      </c>
      <c r="AG61">
        <v>7.5815999999999999</v>
      </c>
      <c r="AH61">
        <v>2</v>
      </c>
      <c r="AI61">
        <v>109128939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ROW(Source!A105)</f>
        <v>105</v>
      </c>
      <c r="B62">
        <v>109128942</v>
      </c>
      <c r="C62">
        <v>109128938</v>
      </c>
      <c r="D62">
        <v>76739569</v>
      </c>
      <c r="E62">
        <v>1</v>
      </c>
      <c r="F62">
        <v>1</v>
      </c>
      <c r="G62">
        <v>1</v>
      </c>
      <c r="H62">
        <v>1</v>
      </c>
      <c r="I62" t="s">
        <v>387</v>
      </c>
      <c r="J62" t="s">
        <v>3</v>
      </c>
      <c r="K62" t="s">
        <v>388</v>
      </c>
      <c r="L62">
        <v>1369</v>
      </c>
      <c r="N62">
        <v>1013</v>
      </c>
      <c r="O62" t="s">
        <v>331</v>
      </c>
      <c r="P62" t="s">
        <v>331</v>
      </c>
      <c r="Q62">
        <v>1</v>
      </c>
      <c r="X62">
        <v>4.68</v>
      </c>
      <c r="Y62">
        <v>0</v>
      </c>
      <c r="Z62">
        <v>0</v>
      </c>
      <c r="AA62">
        <v>0</v>
      </c>
      <c r="AB62">
        <v>9.17</v>
      </c>
      <c r="AC62">
        <v>0</v>
      </c>
      <c r="AD62">
        <v>1</v>
      </c>
      <c r="AE62">
        <v>1</v>
      </c>
      <c r="AF62" t="s">
        <v>96</v>
      </c>
      <c r="AG62">
        <v>5.0544000000000002</v>
      </c>
      <c r="AH62">
        <v>2</v>
      </c>
      <c r="AI62">
        <v>109128940</v>
      </c>
      <c r="AJ62">
        <v>62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ROW(Source!A106)</f>
        <v>106</v>
      </c>
      <c r="B63">
        <v>109128947</v>
      </c>
      <c r="C63">
        <v>109128943</v>
      </c>
      <c r="D63">
        <v>76739814</v>
      </c>
      <c r="E63">
        <v>1</v>
      </c>
      <c r="F63">
        <v>1</v>
      </c>
      <c r="G63">
        <v>1</v>
      </c>
      <c r="H63">
        <v>1</v>
      </c>
      <c r="I63" t="s">
        <v>391</v>
      </c>
      <c r="J63" t="s">
        <v>3</v>
      </c>
      <c r="K63" t="s">
        <v>392</v>
      </c>
      <c r="L63">
        <v>1369</v>
      </c>
      <c r="N63">
        <v>1013</v>
      </c>
      <c r="O63" t="s">
        <v>331</v>
      </c>
      <c r="P63" t="s">
        <v>331</v>
      </c>
      <c r="Q63">
        <v>1</v>
      </c>
      <c r="X63">
        <v>1.08</v>
      </c>
      <c r="Y63">
        <v>0</v>
      </c>
      <c r="Z63">
        <v>0</v>
      </c>
      <c r="AA63">
        <v>0</v>
      </c>
      <c r="AB63">
        <v>9.6199999999999992</v>
      </c>
      <c r="AC63">
        <v>0</v>
      </c>
      <c r="AD63">
        <v>1</v>
      </c>
      <c r="AE63">
        <v>1</v>
      </c>
      <c r="AF63" t="s">
        <v>96</v>
      </c>
      <c r="AG63">
        <v>1.1664000000000001</v>
      </c>
      <c r="AH63">
        <v>2</v>
      </c>
      <c r="AI63">
        <v>109128944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ROW(Source!A106)</f>
        <v>106</v>
      </c>
      <c r="B64">
        <v>109128948</v>
      </c>
      <c r="C64">
        <v>109128943</v>
      </c>
      <c r="D64">
        <v>76739618</v>
      </c>
      <c r="E64">
        <v>1</v>
      </c>
      <c r="F64">
        <v>1</v>
      </c>
      <c r="G64">
        <v>1</v>
      </c>
      <c r="H64">
        <v>1</v>
      </c>
      <c r="I64" t="s">
        <v>389</v>
      </c>
      <c r="J64" t="s">
        <v>3</v>
      </c>
      <c r="K64" t="s">
        <v>390</v>
      </c>
      <c r="L64">
        <v>1369</v>
      </c>
      <c r="N64">
        <v>1013</v>
      </c>
      <c r="O64" t="s">
        <v>331</v>
      </c>
      <c r="P64" t="s">
        <v>331</v>
      </c>
      <c r="Q64">
        <v>1</v>
      </c>
      <c r="X64">
        <v>3.24</v>
      </c>
      <c r="Y64">
        <v>0</v>
      </c>
      <c r="Z64">
        <v>0</v>
      </c>
      <c r="AA64">
        <v>0</v>
      </c>
      <c r="AB64">
        <v>14.09</v>
      </c>
      <c r="AC64">
        <v>0</v>
      </c>
      <c r="AD64">
        <v>1</v>
      </c>
      <c r="AE64">
        <v>1</v>
      </c>
      <c r="AF64" t="s">
        <v>96</v>
      </c>
      <c r="AG64">
        <v>3.499200000000001</v>
      </c>
      <c r="AH64">
        <v>2</v>
      </c>
      <c r="AI64">
        <v>109128945</v>
      </c>
      <c r="AJ64">
        <v>64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ROW(Source!A106)</f>
        <v>106</v>
      </c>
      <c r="B65">
        <v>109128949</v>
      </c>
      <c r="C65">
        <v>109128943</v>
      </c>
      <c r="D65">
        <v>76739569</v>
      </c>
      <c r="E65">
        <v>1</v>
      </c>
      <c r="F65">
        <v>1</v>
      </c>
      <c r="G65">
        <v>1</v>
      </c>
      <c r="H65">
        <v>1</v>
      </c>
      <c r="I65" t="s">
        <v>387</v>
      </c>
      <c r="J65" t="s">
        <v>3</v>
      </c>
      <c r="K65" t="s">
        <v>388</v>
      </c>
      <c r="L65">
        <v>1369</v>
      </c>
      <c r="N65">
        <v>1013</v>
      </c>
      <c r="O65" t="s">
        <v>331</v>
      </c>
      <c r="P65" t="s">
        <v>331</v>
      </c>
      <c r="Q65">
        <v>1</v>
      </c>
      <c r="X65">
        <v>1.08</v>
      </c>
      <c r="Y65">
        <v>0</v>
      </c>
      <c r="Z65">
        <v>0</v>
      </c>
      <c r="AA65">
        <v>0</v>
      </c>
      <c r="AB65">
        <v>9.17</v>
      </c>
      <c r="AC65">
        <v>0</v>
      </c>
      <c r="AD65">
        <v>1</v>
      </c>
      <c r="AE65">
        <v>1</v>
      </c>
      <c r="AF65" t="s">
        <v>96</v>
      </c>
      <c r="AG65">
        <v>1.1664000000000001</v>
      </c>
      <c r="AH65">
        <v>2</v>
      </c>
      <c r="AI65">
        <v>109128946</v>
      </c>
      <c r="AJ65">
        <v>65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ROW(Source!A107)</f>
        <v>107</v>
      </c>
      <c r="B66">
        <v>109128953</v>
      </c>
      <c r="C66">
        <v>109128950</v>
      </c>
      <c r="D66">
        <v>76740528</v>
      </c>
      <c r="E66">
        <v>1</v>
      </c>
      <c r="F66">
        <v>1</v>
      </c>
      <c r="G66">
        <v>1</v>
      </c>
      <c r="H66">
        <v>1</v>
      </c>
      <c r="I66" t="s">
        <v>393</v>
      </c>
      <c r="J66" t="s">
        <v>3</v>
      </c>
      <c r="K66" t="s">
        <v>394</v>
      </c>
      <c r="L66">
        <v>1369</v>
      </c>
      <c r="N66">
        <v>1013</v>
      </c>
      <c r="O66" t="s">
        <v>331</v>
      </c>
      <c r="P66" t="s">
        <v>331</v>
      </c>
      <c r="Q66">
        <v>1</v>
      </c>
      <c r="X66">
        <v>1.01</v>
      </c>
      <c r="Y66">
        <v>0</v>
      </c>
      <c r="Z66">
        <v>0</v>
      </c>
      <c r="AA66">
        <v>0</v>
      </c>
      <c r="AB66">
        <v>12.92</v>
      </c>
      <c r="AC66">
        <v>0</v>
      </c>
      <c r="AD66">
        <v>1</v>
      </c>
      <c r="AE66">
        <v>1</v>
      </c>
      <c r="AF66" t="s">
        <v>96</v>
      </c>
      <c r="AG66">
        <v>1.0908000000000002</v>
      </c>
      <c r="AH66">
        <v>2</v>
      </c>
      <c r="AI66">
        <v>109128951</v>
      </c>
      <c r="AJ66">
        <v>66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ROW(Source!A107)</f>
        <v>107</v>
      </c>
      <c r="B67">
        <v>109128954</v>
      </c>
      <c r="C67">
        <v>109128950</v>
      </c>
      <c r="D67">
        <v>76739568</v>
      </c>
      <c r="E67">
        <v>1</v>
      </c>
      <c r="F67">
        <v>1</v>
      </c>
      <c r="G67">
        <v>1</v>
      </c>
      <c r="H67">
        <v>1</v>
      </c>
      <c r="I67" t="s">
        <v>395</v>
      </c>
      <c r="J67" t="s">
        <v>3</v>
      </c>
      <c r="K67" t="s">
        <v>396</v>
      </c>
      <c r="L67">
        <v>1369</v>
      </c>
      <c r="N67">
        <v>1013</v>
      </c>
      <c r="O67" t="s">
        <v>331</v>
      </c>
      <c r="P67" t="s">
        <v>331</v>
      </c>
      <c r="Q67">
        <v>1</v>
      </c>
      <c r="X67">
        <v>1.01</v>
      </c>
      <c r="Y67">
        <v>0</v>
      </c>
      <c r="Z67">
        <v>0</v>
      </c>
      <c r="AA67">
        <v>0</v>
      </c>
      <c r="AB67">
        <v>12.69</v>
      </c>
      <c r="AC67">
        <v>0</v>
      </c>
      <c r="AD67">
        <v>1</v>
      </c>
      <c r="AE67">
        <v>1</v>
      </c>
      <c r="AF67" t="s">
        <v>96</v>
      </c>
      <c r="AG67">
        <v>1.0908000000000002</v>
      </c>
      <c r="AH67">
        <v>2</v>
      </c>
      <c r="AI67">
        <v>109128952</v>
      </c>
      <c r="AJ67">
        <v>67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ROW(Source!A108)</f>
        <v>108</v>
      </c>
      <c r="B68">
        <v>109128958</v>
      </c>
      <c r="C68">
        <v>109128955</v>
      </c>
      <c r="D68">
        <v>76740528</v>
      </c>
      <c r="E68">
        <v>1</v>
      </c>
      <c r="F68">
        <v>1</v>
      </c>
      <c r="G68">
        <v>1</v>
      </c>
      <c r="H68">
        <v>1</v>
      </c>
      <c r="I68" t="s">
        <v>393</v>
      </c>
      <c r="J68" t="s">
        <v>3</v>
      </c>
      <c r="K68" t="s">
        <v>394</v>
      </c>
      <c r="L68">
        <v>1369</v>
      </c>
      <c r="N68">
        <v>1013</v>
      </c>
      <c r="O68" t="s">
        <v>331</v>
      </c>
      <c r="P68" t="s">
        <v>331</v>
      </c>
      <c r="Q68">
        <v>1</v>
      </c>
      <c r="X68">
        <v>0.81</v>
      </c>
      <c r="Y68">
        <v>0</v>
      </c>
      <c r="Z68">
        <v>0</v>
      </c>
      <c r="AA68">
        <v>0</v>
      </c>
      <c r="AB68">
        <v>12.92</v>
      </c>
      <c r="AC68">
        <v>0</v>
      </c>
      <c r="AD68">
        <v>1</v>
      </c>
      <c r="AE68">
        <v>1</v>
      </c>
      <c r="AF68" t="s">
        <v>96</v>
      </c>
      <c r="AG68">
        <v>0.87480000000000024</v>
      </c>
      <c r="AH68">
        <v>2</v>
      </c>
      <c r="AI68">
        <v>109128956</v>
      </c>
      <c r="AJ68">
        <v>68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ROW(Source!A108)</f>
        <v>108</v>
      </c>
      <c r="B69">
        <v>109128959</v>
      </c>
      <c r="C69">
        <v>109128955</v>
      </c>
      <c r="D69">
        <v>76739568</v>
      </c>
      <c r="E69">
        <v>1</v>
      </c>
      <c r="F69">
        <v>1</v>
      </c>
      <c r="G69">
        <v>1</v>
      </c>
      <c r="H69">
        <v>1</v>
      </c>
      <c r="I69" t="s">
        <v>395</v>
      </c>
      <c r="J69" t="s">
        <v>3</v>
      </c>
      <c r="K69" t="s">
        <v>396</v>
      </c>
      <c r="L69">
        <v>1369</v>
      </c>
      <c r="N69">
        <v>1013</v>
      </c>
      <c r="O69" t="s">
        <v>331</v>
      </c>
      <c r="P69" t="s">
        <v>331</v>
      </c>
      <c r="Q69">
        <v>1</v>
      </c>
      <c r="X69">
        <v>0.81</v>
      </c>
      <c r="Y69">
        <v>0</v>
      </c>
      <c r="Z69">
        <v>0</v>
      </c>
      <c r="AA69">
        <v>0</v>
      </c>
      <c r="AB69">
        <v>12.69</v>
      </c>
      <c r="AC69">
        <v>0</v>
      </c>
      <c r="AD69">
        <v>1</v>
      </c>
      <c r="AE69">
        <v>1</v>
      </c>
      <c r="AF69" t="s">
        <v>96</v>
      </c>
      <c r="AG69">
        <v>0.87480000000000024</v>
      </c>
      <c r="AH69">
        <v>2</v>
      </c>
      <c r="AI69">
        <v>109128957</v>
      </c>
      <c r="AJ69">
        <v>69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ROW(Source!A109)</f>
        <v>109</v>
      </c>
      <c r="B70">
        <v>109128963</v>
      </c>
      <c r="C70">
        <v>109128960</v>
      </c>
      <c r="D70">
        <v>76739566</v>
      </c>
      <c r="E70">
        <v>1</v>
      </c>
      <c r="F70">
        <v>1</v>
      </c>
      <c r="G70">
        <v>1</v>
      </c>
      <c r="H70">
        <v>1</v>
      </c>
      <c r="I70" t="s">
        <v>397</v>
      </c>
      <c r="J70" t="s">
        <v>3</v>
      </c>
      <c r="K70" t="s">
        <v>398</v>
      </c>
      <c r="L70">
        <v>1369</v>
      </c>
      <c r="N70">
        <v>1013</v>
      </c>
      <c r="O70" t="s">
        <v>331</v>
      </c>
      <c r="P70" t="s">
        <v>331</v>
      </c>
      <c r="Q70">
        <v>1</v>
      </c>
      <c r="X70">
        <v>0.97</v>
      </c>
      <c r="Y70">
        <v>0</v>
      </c>
      <c r="Z70">
        <v>0</v>
      </c>
      <c r="AA70">
        <v>0</v>
      </c>
      <c r="AB70">
        <v>11.09</v>
      </c>
      <c r="AC70">
        <v>0</v>
      </c>
      <c r="AD70">
        <v>1</v>
      </c>
      <c r="AE70">
        <v>1</v>
      </c>
      <c r="AF70" t="s">
        <v>96</v>
      </c>
      <c r="AG70">
        <v>1.0476000000000001</v>
      </c>
      <c r="AH70">
        <v>2</v>
      </c>
      <c r="AI70">
        <v>109128961</v>
      </c>
      <c r="AJ70">
        <v>70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ROW(Source!A109)</f>
        <v>109</v>
      </c>
      <c r="B71">
        <v>109128964</v>
      </c>
      <c r="C71">
        <v>109128960</v>
      </c>
      <c r="D71">
        <v>76739618</v>
      </c>
      <c r="E71">
        <v>1</v>
      </c>
      <c r="F71">
        <v>1</v>
      </c>
      <c r="G71">
        <v>1</v>
      </c>
      <c r="H71">
        <v>1</v>
      </c>
      <c r="I71" t="s">
        <v>389</v>
      </c>
      <c r="J71" t="s">
        <v>3</v>
      </c>
      <c r="K71" t="s">
        <v>390</v>
      </c>
      <c r="L71">
        <v>1369</v>
      </c>
      <c r="N71">
        <v>1013</v>
      </c>
      <c r="O71" t="s">
        <v>331</v>
      </c>
      <c r="P71" t="s">
        <v>331</v>
      </c>
      <c r="Q71">
        <v>1</v>
      </c>
      <c r="X71">
        <v>1.46</v>
      </c>
      <c r="Y71">
        <v>0</v>
      </c>
      <c r="Z71">
        <v>0</v>
      </c>
      <c r="AA71">
        <v>0</v>
      </c>
      <c r="AB71">
        <v>14.09</v>
      </c>
      <c r="AC71">
        <v>0</v>
      </c>
      <c r="AD71">
        <v>1</v>
      </c>
      <c r="AE71">
        <v>1</v>
      </c>
      <c r="AF71" t="s">
        <v>96</v>
      </c>
      <c r="AG71">
        <v>1.5768</v>
      </c>
      <c r="AH71">
        <v>2</v>
      </c>
      <c r="AI71">
        <v>109128962</v>
      </c>
      <c r="AJ71">
        <v>71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ROW(Source!A110)</f>
        <v>110</v>
      </c>
      <c r="B72">
        <v>109128968</v>
      </c>
      <c r="C72">
        <v>109128965</v>
      </c>
      <c r="D72">
        <v>76739566</v>
      </c>
      <c r="E72">
        <v>1</v>
      </c>
      <c r="F72">
        <v>1</v>
      </c>
      <c r="G72">
        <v>1</v>
      </c>
      <c r="H72">
        <v>1</v>
      </c>
      <c r="I72" t="s">
        <v>397</v>
      </c>
      <c r="J72" t="s">
        <v>3</v>
      </c>
      <c r="K72" t="s">
        <v>398</v>
      </c>
      <c r="L72">
        <v>1369</v>
      </c>
      <c r="N72">
        <v>1013</v>
      </c>
      <c r="O72" t="s">
        <v>331</v>
      </c>
      <c r="P72" t="s">
        <v>331</v>
      </c>
      <c r="Q72">
        <v>1</v>
      </c>
      <c r="X72">
        <v>0.65</v>
      </c>
      <c r="Y72">
        <v>0</v>
      </c>
      <c r="Z72">
        <v>0</v>
      </c>
      <c r="AA72">
        <v>0</v>
      </c>
      <c r="AB72">
        <v>11.09</v>
      </c>
      <c r="AC72">
        <v>0</v>
      </c>
      <c r="AD72">
        <v>1</v>
      </c>
      <c r="AE72">
        <v>1</v>
      </c>
      <c r="AF72" t="s">
        <v>96</v>
      </c>
      <c r="AG72">
        <v>0.70200000000000007</v>
      </c>
      <c r="AH72">
        <v>2</v>
      </c>
      <c r="AI72">
        <v>109128966</v>
      </c>
      <c r="AJ72">
        <v>72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ROW(Source!A110)</f>
        <v>110</v>
      </c>
      <c r="B73">
        <v>109128969</v>
      </c>
      <c r="C73">
        <v>109128965</v>
      </c>
      <c r="D73">
        <v>76739568</v>
      </c>
      <c r="E73">
        <v>1</v>
      </c>
      <c r="F73">
        <v>1</v>
      </c>
      <c r="G73">
        <v>1</v>
      </c>
      <c r="H73">
        <v>1</v>
      </c>
      <c r="I73" t="s">
        <v>395</v>
      </c>
      <c r="J73" t="s">
        <v>3</v>
      </c>
      <c r="K73" t="s">
        <v>396</v>
      </c>
      <c r="L73">
        <v>1369</v>
      </c>
      <c r="N73">
        <v>1013</v>
      </c>
      <c r="O73" t="s">
        <v>331</v>
      </c>
      <c r="P73" t="s">
        <v>331</v>
      </c>
      <c r="Q73">
        <v>1</v>
      </c>
      <c r="X73">
        <v>0.97</v>
      </c>
      <c r="Y73">
        <v>0</v>
      </c>
      <c r="Z73">
        <v>0</v>
      </c>
      <c r="AA73">
        <v>0</v>
      </c>
      <c r="AB73">
        <v>12.69</v>
      </c>
      <c r="AC73">
        <v>0</v>
      </c>
      <c r="AD73">
        <v>1</v>
      </c>
      <c r="AE73">
        <v>1</v>
      </c>
      <c r="AF73" t="s">
        <v>96</v>
      </c>
      <c r="AG73">
        <v>1.0476000000000001</v>
      </c>
      <c r="AH73">
        <v>2</v>
      </c>
      <c r="AI73">
        <v>109128967</v>
      </c>
      <c r="AJ73">
        <v>73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ROW(Source!A111)</f>
        <v>111</v>
      </c>
      <c r="B74">
        <v>109128973</v>
      </c>
      <c r="C74">
        <v>109128970</v>
      </c>
      <c r="D74">
        <v>76740528</v>
      </c>
      <c r="E74">
        <v>1</v>
      </c>
      <c r="F74">
        <v>1</v>
      </c>
      <c r="G74">
        <v>1</v>
      </c>
      <c r="H74">
        <v>1</v>
      </c>
      <c r="I74" t="s">
        <v>393</v>
      </c>
      <c r="J74" t="s">
        <v>3</v>
      </c>
      <c r="K74" t="s">
        <v>394</v>
      </c>
      <c r="L74">
        <v>1369</v>
      </c>
      <c r="N74">
        <v>1013</v>
      </c>
      <c r="O74" t="s">
        <v>331</v>
      </c>
      <c r="P74" t="s">
        <v>331</v>
      </c>
      <c r="Q74">
        <v>1</v>
      </c>
      <c r="X74">
        <v>6.48</v>
      </c>
      <c r="Y74">
        <v>0</v>
      </c>
      <c r="Z74">
        <v>0</v>
      </c>
      <c r="AA74">
        <v>0</v>
      </c>
      <c r="AB74">
        <v>12.92</v>
      </c>
      <c r="AC74">
        <v>0</v>
      </c>
      <c r="AD74">
        <v>1</v>
      </c>
      <c r="AE74">
        <v>1</v>
      </c>
      <c r="AF74" t="s">
        <v>96</v>
      </c>
      <c r="AG74">
        <v>6.998400000000002</v>
      </c>
      <c r="AH74">
        <v>2</v>
      </c>
      <c r="AI74">
        <v>109128971</v>
      </c>
      <c r="AJ74">
        <v>74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ROW(Source!A111)</f>
        <v>111</v>
      </c>
      <c r="B75">
        <v>109128974</v>
      </c>
      <c r="C75">
        <v>109128970</v>
      </c>
      <c r="D75">
        <v>76739568</v>
      </c>
      <c r="E75">
        <v>1</v>
      </c>
      <c r="F75">
        <v>1</v>
      </c>
      <c r="G75">
        <v>1</v>
      </c>
      <c r="H75">
        <v>1</v>
      </c>
      <c r="I75" t="s">
        <v>395</v>
      </c>
      <c r="J75" t="s">
        <v>3</v>
      </c>
      <c r="K75" t="s">
        <v>396</v>
      </c>
      <c r="L75">
        <v>1369</v>
      </c>
      <c r="N75">
        <v>1013</v>
      </c>
      <c r="O75" t="s">
        <v>331</v>
      </c>
      <c r="P75" t="s">
        <v>331</v>
      </c>
      <c r="Q75">
        <v>1</v>
      </c>
      <c r="X75">
        <v>6.48</v>
      </c>
      <c r="Y75">
        <v>0</v>
      </c>
      <c r="Z75">
        <v>0</v>
      </c>
      <c r="AA75">
        <v>0</v>
      </c>
      <c r="AB75">
        <v>12.69</v>
      </c>
      <c r="AC75">
        <v>0</v>
      </c>
      <c r="AD75">
        <v>1</v>
      </c>
      <c r="AE75">
        <v>1</v>
      </c>
      <c r="AF75" t="s">
        <v>96</v>
      </c>
      <c r="AG75">
        <v>6.998400000000002</v>
      </c>
      <c r="AH75">
        <v>2</v>
      </c>
      <c r="AI75">
        <v>109128972</v>
      </c>
      <c r="AJ75">
        <v>75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ROW(Source!A112)</f>
        <v>112</v>
      </c>
      <c r="B76">
        <v>109128978</v>
      </c>
      <c r="C76">
        <v>109128975</v>
      </c>
      <c r="D76">
        <v>76739814</v>
      </c>
      <c r="E76">
        <v>1</v>
      </c>
      <c r="F76">
        <v>1</v>
      </c>
      <c r="G76">
        <v>1</v>
      </c>
      <c r="H76">
        <v>1</v>
      </c>
      <c r="I76" t="s">
        <v>391</v>
      </c>
      <c r="J76" t="s">
        <v>3</v>
      </c>
      <c r="K76" t="s">
        <v>392</v>
      </c>
      <c r="L76">
        <v>1369</v>
      </c>
      <c r="N76">
        <v>1013</v>
      </c>
      <c r="O76" t="s">
        <v>331</v>
      </c>
      <c r="P76" t="s">
        <v>331</v>
      </c>
      <c r="Q76">
        <v>1</v>
      </c>
      <c r="X76">
        <v>1.94</v>
      </c>
      <c r="Y76">
        <v>0</v>
      </c>
      <c r="Z76">
        <v>0</v>
      </c>
      <c r="AA76">
        <v>0</v>
      </c>
      <c r="AB76">
        <v>9.6199999999999992</v>
      </c>
      <c r="AC76">
        <v>0</v>
      </c>
      <c r="AD76">
        <v>1</v>
      </c>
      <c r="AE76">
        <v>1</v>
      </c>
      <c r="AF76" t="s">
        <v>96</v>
      </c>
      <c r="AG76">
        <v>2.0952000000000002</v>
      </c>
      <c r="AH76">
        <v>2</v>
      </c>
      <c r="AI76">
        <v>109128976</v>
      </c>
      <c r="AJ76">
        <v>76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ROW(Source!A112)</f>
        <v>112</v>
      </c>
      <c r="B77">
        <v>109128979</v>
      </c>
      <c r="C77">
        <v>109128975</v>
      </c>
      <c r="D77">
        <v>76739568</v>
      </c>
      <c r="E77">
        <v>1</v>
      </c>
      <c r="F77">
        <v>1</v>
      </c>
      <c r="G77">
        <v>1</v>
      </c>
      <c r="H77">
        <v>1</v>
      </c>
      <c r="I77" t="s">
        <v>395</v>
      </c>
      <c r="J77" t="s">
        <v>3</v>
      </c>
      <c r="K77" t="s">
        <v>396</v>
      </c>
      <c r="L77">
        <v>1369</v>
      </c>
      <c r="N77">
        <v>1013</v>
      </c>
      <c r="O77" t="s">
        <v>331</v>
      </c>
      <c r="P77" t="s">
        <v>331</v>
      </c>
      <c r="Q77">
        <v>1</v>
      </c>
      <c r="X77">
        <v>2.92</v>
      </c>
      <c r="Y77">
        <v>0</v>
      </c>
      <c r="Z77">
        <v>0</v>
      </c>
      <c r="AA77">
        <v>0</v>
      </c>
      <c r="AB77">
        <v>12.69</v>
      </c>
      <c r="AC77">
        <v>0</v>
      </c>
      <c r="AD77">
        <v>1</v>
      </c>
      <c r="AE77">
        <v>1</v>
      </c>
      <c r="AF77" t="s">
        <v>96</v>
      </c>
      <c r="AG77">
        <v>3.1536</v>
      </c>
      <c r="AH77">
        <v>2</v>
      </c>
      <c r="AI77">
        <v>109128977</v>
      </c>
      <c r="AJ77">
        <v>77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ROW(Source!A113)</f>
        <v>113</v>
      </c>
      <c r="B78">
        <v>109128983</v>
      </c>
      <c r="C78">
        <v>109128980</v>
      </c>
      <c r="D78">
        <v>76739568</v>
      </c>
      <c r="E78">
        <v>1</v>
      </c>
      <c r="F78">
        <v>1</v>
      </c>
      <c r="G78">
        <v>1</v>
      </c>
      <c r="H78">
        <v>1</v>
      </c>
      <c r="I78" t="s">
        <v>395</v>
      </c>
      <c r="J78" t="s">
        <v>3</v>
      </c>
      <c r="K78" t="s">
        <v>396</v>
      </c>
      <c r="L78">
        <v>1369</v>
      </c>
      <c r="N78">
        <v>1013</v>
      </c>
      <c r="O78" t="s">
        <v>331</v>
      </c>
      <c r="P78" t="s">
        <v>331</v>
      </c>
      <c r="Q78">
        <v>1</v>
      </c>
      <c r="X78">
        <v>6.3</v>
      </c>
      <c r="Y78">
        <v>0</v>
      </c>
      <c r="Z78">
        <v>0</v>
      </c>
      <c r="AA78">
        <v>0</v>
      </c>
      <c r="AB78">
        <v>12.69</v>
      </c>
      <c r="AC78">
        <v>0</v>
      </c>
      <c r="AD78">
        <v>1</v>
      </c>
      <c r="AE78">
        <v>1</v>
      </c>
      <c r="AF78" t="s">
        <v>96</v>
      </c>
      <c r="AG78">
        <v>6.8040000000000003</v>
      </c>
      <c r="AH78">
        <v>2</v>
      </c>
      <c r="AI78">
        <v>109128981</v>
      </c>
      <c r="AJ78">
        <v>78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ROW(Source!A113)</f>
        <v>113</v>
      </c>
      <c r="B79">
        <v>109128984</v>
      </c>
      <c r="C79">
        <v>109128980</v>
      </c>
      <c r="D79">
        <v>76739569</v>
      </c>
      <c r="E79">
        <v>1</v>
      </c>
      <c r="F79">
        <v>1</v>
      </c>
      <c r="G79">
        <v>1</v>
      </c>
      <c r="H79">
        <v>1</v>
      </c>
      <c r="I79" t="s">
        <v>387</v>
      </c>
      <c r="J79" t="s">
        <v>3</v>
      </c>
      <c r="K79" t="s">
        <v>388</v>
      </c>
      <c r="L79">
        <v>1369</v>
      </c>
      <c r="N79">
        <v>1013</v>
      </c>
      <c r="O79" t="s">
        <v>331</v>
      </c>
      <c r="P79" t="s">
        <v>331</v>
      </c>
      <c r="Q79">
        <v>1</v>
      </c>
      <c r="X79">
        <v>2.7</v>
      </c>
      <c r="Y79">
        <v>0</v>
      </c>
      <c r="Z79">
        <v>0</v>
      </c>
      <c r="AA79">
        <v>0</v>
      </c>
      <c r="AB79">
        <v>9.17</v>
      </c>
      <c r="AC79">
        <v>0</v>
      </c>
      <c r="AD79">
        <v>1</v>
      </c>
      <c r="AE79">
        <v>1</v>
      </c>
      <c r="AF79" t="s">
        <v>96</v>
      </c>
      <c r="AG79">
        <v>2.9160000000000004</v>
      </c>
      <c r="AH79">
        <v>2</v>
      </c>
      <c r="AI79">
        <v>109128982</v>
      </c>
      <c r="AJ79">
        <v>79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ROW(Source!A114)</f>
        <v>114</v>
      </c>
      <c r="B80">
        <v>109128988</v>
      </c>
      <c r="C80">
        <v>109128985</v>
      </c>
      <c r="D80">
        <v>76739568</v>
      </c>
      <c r="E80">
        <v>1</v>
      </c>
      <c r="F80">
        <v>1</v>
      </c>
      <c r="G80">
        <v>1</v>
      </c>
      <c r="H80">
        <v>1</v>
      </c>
      <c r="I80" t="s">
        <v>395</v>
      </c>
      <c r="J80" t="s">
        <v>3</v>
      </c>
      <c r="K80" t="s">
        <v>396</v>
      </c>
      <c r="L80">
        <v>1369</v>
      </c>
      <c r="N80">
        <v>1013</v>
      </c>
      <c r="O80" t="s">
        <v>331</v>
      </c>
      <c r="P80" t="s">
        <v>331</v>
      </c>
      <c r="Q80">
        <v>1</v>
      </c>
      <c r="X80">
        <v>0.73</v>
      </c>
      <c r="Y80">
        <v>0</v>
      </c>
      <c r="Z80">
        <v>0</v>
      </c>
      <c r="AA80">
        <v>0</v>
      </c>
      <c r="AB80">
        <v>12.69</v>
      </c>
      <c r="AC80">
        <v>0</v>
      </c>
      <c r="AD80">
        <v>1</v>
      </c>
      <c r="AE80">
        <v>1</v>
      </c>
      <c r="AF80" t="s">
        <v>96</v>
      </c>
      <c r="AG80">
        <v>0.78839999999999999</v>
      </c>
      <c r="AH80">
        <v>2</v>
      </c>
      <c r="AI80">
        <v>109128986</v>
      </c>
      <c r="AJ80">
        <v>80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ROW(Source!A114)</f>
        <v>114</v>
      </c>
      <c r="B81">
        <v>109128989</v>
      </c>
      <c r="C81">
        <v>109128985</v>
      </c>
      <c r="D81">
        <v>76740157</v>
      </c>
      <c r="E81">
        <v>1</v>
      </c>
      <c r="F81">
        <v>1</v>
      </c>
      <c r="G81">
        <v>1</v>
      </c>
      <c r="H81">
        <v>1</v>
      </c>
      <c r="I81" t="s">
        <v>399</v>
      </c>
      <c r="J81" t="s">
        <v>3</v>
      </c>
      <c r="K81" t="s">
        <v>400</v>
      </c>
      <c r="L81">
        <v>1369</v>
      </c>
      <c r="N81">
        <v>1013</v>
      </c>
      <c r="O81" t="s">
        <v>331</v>
      </c>
      <c r="P81" t="s">
        <v>331</v>
      </c>
      <c r="Q81">
        <v>1</v>
      </c>
      <c r="X81">
        <v>0.49</v>
      </c>
      <c r="Y81">
        <v>0</v>
      </c>
      <c r="Z81">
        <v>0</v>
      </c>
      <c r="AA81">
        <v>0</v>
      </c>
      <c r="AB81">
        <v>10.210000000000001</v>
      </c>
      <c r="AC81">
        <v>0</v>
      </c>
      <c r="AD81">
        <v>1</v>
      </c>
      <c r="AE81">
        <v>1</v>
      </c>
      <c r="AF81" t="s">
        <v>96</v>
      </c>
      <c r="AG81">
        <v>0.5292</v>
      </c>
      <c r="AH81">
        <v>2</v>
      </c>
      <c r="AI81">
        <v>109128987</v>
      </c>
      <c r="AJ81">
        <v>81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ROW(Source!A115)</f>
        <v>115</v>
      </c>
      <c r="B82">
        <v>109128994</v>
      </c>
      <c r="C82">
        <v>109128990</v>
      </c>
      <c r="D82">
        <v>76739567</v>
      </c>
      <c r="E82">
        <v>1</v>
      </c>
      <c r="F82">
        <v>1</v>
      </c>
      <c r="G82">
        <v>1</v>
      </c>
      <c r="H82">
        <v>1</v>
      </c>
      <c r="I82" t="s">
        <v>385</v>
      </c>
      <c r="J82" t="s">
        <v>3</v>
      </c>
      <c r="K82" t="s">
        <v>386</v>
      </c>
      <c r="L82">
        <v>1369</v>
      </c>
      <c r="N82">
        <v>1013</v>
      </c>
      <c r="O82" t="s">
        <v>331</v>
      </c>
      <c r="P82" t="s">
        <v>331</v>
      </c>
      <c r="Q82">
        <v>1</v>
      </c>
      <c r="X82">
        <v>34.020000000000003</v>
      </c>
      <c r="Y82">
        <v>0</v>
      </c>
      <c r="Z82">
        <v>0</v>
      </c>
      <c r="AA82">
        <v>0</v>
      </c>
      <c r="AB82">
        <v>15.49</v>
      </c>
      <c r="AC82">
        <v>0</v>
      </c>
      <c r="AD82">
        <v>1</v>
      </c>
      <c r="AE82">
        <v>1</v>
      </c>
      <c r="AF82" t="s">
        <v>96</v>
      </c>
      <c r="AG82">
        <v>36.741600000000005</v>
      </c>
      <c r="AH82">
        <v>2</v>
      </c>
      <c r="AI82">
        <v>109128991</v>
      </c>
      <c r="AJ82">
        <v>82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ROW(Source!A115)</f>
        <v>115</v>
      </c>
      <c r="B83">
        <v>109128995</v>
      </c>
      <c r="C83">
        <v>109128990</v>
      </c>
      <c r="D83">
        <v>76739618</v>
      </c>
      <c r="E83">
        <v>1</v>
      </c>
      <c r="F83">
        <v>1</v>
      </c>
      <c r="G83">
        <v>1</v>
      </c>
      <c r="H83">
        <v>1</v>
      </c>
      <c r="I83" t="s">
        <v>389</v>
      </c>
      <c r="J83" t="s">
        <v>3</v>
      </c>
      <c r="K83" t="s">
        <v>390</v>
      </c>
      <c r="L83">
        <v>1369</v>
      </c>
      <c r="N83">
        <v>1013</v>
      </c>
      <c r="O83" t="s">
        <v>331</v>
      </c>
      <c r="P83" t="s">
        <v>331</v>
      </c>
      <c r="Q83">
        <v>1</v>
      </c>
      <c r="X83">
        <v>17.010000000000002</v>
      </c>
      <c r="Y83">
        <v>0</v>
      </c>
      <c r="Z83">
        <v>0</v>
      </c>
      <c r="AA83">
        <v>0</v>
      </c>
      <c r="AB83">
        <v>14.09</v>
      </c>
      <c r="AC83">
        <v>0</v>
      </c>
      <c r="AD83">
        <v>1</v>
      </c>
      <c r="AE83">
        <v>1</v>
      </c>
      <c r="AF83" t="s">
        <v>96</v>
      </c>
      <c r="AG83">
        <v>18.370800000000003</v>
      </c>
      <c r="AH83">
        <v>2</v>
      </c>
      <c r="AI83">
        <v>109128992</v>
      </c>
      <c r="AJ83">
        <v>83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ROW(Source!A115)</f>
        <v>115</v>
      </c>
      <c r="B84">
        <v>109128996</v>
      </c>
      <c r="C84">
        <v>109128990</v>
      </c>
      <c r="D84">
        <v>76739568</v>
      </c>
      <c r="E84">
        <v>1</v>
      </c>
      <c r="F84">
        <v>1</v>
      </c>
      <c r="G84">
        <v>1</v>
      </c>
      <c r="H84">
        <v>1</v>
      </c>
      <c r="I84" t="s">
        <v>395</v>
      </c>
      <c r="J84" t="s">
        <v>3</v>
      </c>
      <c r="K84" t="s">
        <v>396</v>
      </c>
      <c r="L84">
        <v>1369</v>
      </c>
      <c r="N84">
        <v>1013</v>
      </c>
      <c r="O84" t="s">
        <v>331</v>
      </c>
      <c r="P84" t="s">
        <v>331</v>
      </c>
      <c r="Q84">
        <v>1</v>
      </c>
      <c r="X84">
        <v>5.67</v>
      </c>
      <c r="Y84">
        <v>0</v>
      </c>
      <c r="Z84">
        <v>0</v>
      </c>
      <c r="AA84">
        <v>0</v>
      </c>
      <c r="AB84">
        <v>12.69</v>
      </c>
      <c r="AC84">
        <v>0</v>
      </c>
      <c r="AD84">
        <v>1</v>
      </c>
      <c r="AE84">
        <v>1</v>
      </c>
      <c r="AF84" t="s">
        <v>96</v>
      </c>
      <c r="AG84">
        <v>6.1236000000000015</v>
      </c>
      <c r="AH84">
        <v>2</v>
      </c>
      <c r="AI84">
        <v>109128993</v>
      </c>
      <c r="AJ84">
        <v>84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ROW(Source!A151)</f>
        <v>151</v>
      </c>
      <c r="B85">
        <v>109129001</v>
      </c>
      <c r="C85">
        <v>109128997</v>
      </c>
      <c r="D85">
        <v>76739814</v>
      </c>
      <c r="E85">
        <v>1</v>
      </c>
      <c r="F85">
        <v>1</v>
      </c>
      <c r="G85">
        <v>1</v>
      </c>
      <c r="H85">
        <v>1</v>
      </c>
      <c r="I85" t="s">
        <v>391</v>
      </c>
      <c r="J85" t="s">
        <v>3</v>
      </c>
      <c r="K85" t="s">
        <v>392</v>
      </c>
      <c r="L85">
        <v>1369</v>
      </c>
      <c r="N85">
        <v>1013</v>
      </c>
      <c r="O85" t="s">
        <v>331</v>
      </c>
      <c r="P85" t="s">
        <v>331</v>
      </c>
      <c r="Q85">
        <v>1</v>
      </c>
      <c r="X85">
        <v>1.08</v>
      </c>
      <c r="Y85">
        <v>0</v>
      </c>
      <c r="Z85">
        <v>0</v>
      </c>
      <c r="AA85">
        <v>0</v>
      </c>
      <c r="AB85">
        <v>9.6199999999999992</v>
      </c>
      <c r="AC85">
        <v>0</v>
      </c>
      <c r="AD85">
        <v>1</v>
      </c>
      <c r="AE85">
        <v>1</v>
      </c>
      <c r="AF85" t="s">
        <v>96</v>
      </c>
      <c r="AG85">
        <v>1.1664000000000001</v>
      </c>
      <c r="AH85">
        <v>2</v>
      </c>
      <c r="AI85">
        <v>109128998</v>
      </c>
      <c r="AJ85">
        <v>85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ROW(Source!A151)</f>
        <v>151</v>
      </c>
      <c r="B86">
        <v>109129002</v>
      </c>
      <c r="C86">
        <v>109128997</v>
      </c>
      <c r="D86">
        <v>76739618</v>
      </c>
      <c r="E86">
        <v>1</v>
      </c>
      <c r="F86">
        <v>1</v>
      </c>
      <c r="G86">
        <v>1</v>
      </c>
      <c r="H86">
        <v>1</v>
      </c>
      <c r="I86" t="s">
        <v>389</v>
      </c>
      <c r="J86" t="s">
        <v>3</v>
      </c>
      <c r="K86" t="s">
        <v>390</v>
      </c>
      <c r="L86">
        <v>1369</v>
      </c>
      <c r="N86">
        <v>1013</v>
      </c>
      <c r="O86" t="s">
        <v>331</v>
      </c>
      <c r="P86" t="s">
        <v>331</v>
      </c>
      <c r="Q86">
        <v>1</v>
      </c>
      <c r="X86">
        <v>3.24</v>
      </c>
      <c r="Y86">
        <v>0</v>
      </c>
      <c r="Z86">
        <v>0</v>
      </c>
      <c r="AA86">
        <v>0</v>
      </c>
      <c r="AB86">
        <v>14.09</v>
      </c>
      <c r="AC86">
        <v>0</v>
      </c>
      <c r="AD86">
        <v>1</v>
      </c>
      <c r="AE86">
        <v>1</v>
      </c>
      <c r="AF86" t="s">
        <v>96</v>
      </c>
      <c r="AG86">
        <v>3.499200000000001</v>
      </c>
      <c r="AH86">
        <v>2</v>
      </c>
      <c r="AI86">
        <v>109128999</v>
      </c>
      <c r="AJ86">
        <v>86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ROW(Source!A151)</f>
        <v>151</v>
      </c>
      <c r="B87">
        <v>109129003</v>
      </c>
      <c r="C87">
        <v>109128997</v>
      </c>
      <c r="D87">
        <v>76739569</v>
      </c>
      <c r="E87">
        <v>1</v>
      </c>
      <c r="F87">
        <v>1</v>
      </c>
      <c r="G87">
        <v>1</v>
      </c>
      <c r="H87">
        <v>1</v>
      </c>
      <c r="I87" t="s">
        <v>387</v>
      </c>
      <c r="J87" t="s">
        <v>3</v>
      </c>
      <c r="K87" t="s">
        <v>388</v>
      </c>
      <c r="L87">
        <v>1369</v>
      </c>
      <c r="N87">
        <v>1013</v>
      </c>
      <c r="O87" t="s">
        <v>331</v>
      </c>
      <c r="P87" t="s">
        <v>331</v>
      </c>
      <c r="Q87">
        <v>1</v>
      </c>
      <c r="X87">
        <v>1.08</v>
      </c>
      <c r="Y87">
        <v>0</v>
      </c>
      <c r="Z87">
        <v>0</v>
      </c>
      <c r="AA87">
        <v>0</v>
      </c>
      <c r="AB87">
        <v>9.17</v>
      </c>
      <c r="AC87">
        <v>0</v>
      </c>
      <c r="AD87">
        <v>1</v>
      </c>
      <c r="AE87">
        <v>1</v>
      </c>
      <c r="AF87" t="s">
        <v>96</v>
      </c>
      <c r="AG87">
        <v>1.1664000000000001</v>
      </c>
      <c r="AH87">
        <v>2</v>
      </c>
      <c r="AI87">
        <v>109129000</v>
      </c>
      <c r="AJ87">
        <v>87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ROW(Source!A152)</f>
        <v>152</v>
      </c>
      <c r="B88">
        <v>109129008</v>
      </c>
      <c r="C88">
        <v>109129004</v>
      </c>
      <c r="D88">
        <v>76739814</v>
      </c>
      <c r="E88">
        <v>1</v>
      </c>
      <c r="F88">
        <v>1</v>
      </c>
      <c r="G88">
        <v>1</v>
      </c>
      <c r="H88">
        <v>1</v>
      </c>
      <c r="I88" t="s">
        <v>391</v>
      </c>
      <c r="J88" t="s">
        <v>3</v>
      </c>
      <c r="K88" t="s">
        <v>392</v>
      </c>
      <c r="L88">
        <v>1369</v>
      </c>
      <c r="N88">
        <v>1013</v>
      </c>
      <c r="O88" t="s">
        <v>331</v>
      </c>
      <c r="P88" t="s">
        <v>331</v>
      </c>
      <c r="Q88">
        <v>1</v>
      </c>
      <c r="X88">
        <v>4.32</v>
      </c>
      <c r="Y88">
        <v>0</v>
      </c>
      <c r="Z88">
        <v>0</v>
      </c>
      <c r="AA88">
        <v>0</v>
      </c>
      <c r="AB88">
        <v>9.6199999999999992</v>
      </c>
      <c r="AC88">
        <v>0</v>
      </c>
      <c r="AD88">
        <v>1</v>
      </c>
      <c r="AE88">
        <v>1</v>
      </c>
      <c r="AF88" t="s">
        <v>96</v>
      </c>
      <c r="AG88">
        <v>4.6656000000000004</v>
      </c>
      <c r="AH88">
        <v>2</v>
      </c>
      <c r="AI88">
        <v>109129005</v>
      </c>
      <c r="AJ88">
        <v>88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ROW(Source!A152)</f>
        <v>152</v>
      </c>
      <c r="B89">
        <v>109129009</v>
      </c>
      <c r="C89">
        <v>109129004</v>
      </c>
      <c r="D89">
        <v>76739618</v>
      </c>
      <c r="E89">
        <v>1</v>
      </c>
      <c r="F89">
        <v>1</v>
      </c>
      <c r="G89">
        <v>1</v>
      </c>
      <c r="H89">
        <v>1</v>
      </c>
      <c r="I89" t="s">
        <v>389</v>
      </c>
      <c r="J89" t="s">
        <v>3</v>
      </c>
      <c r="K89" t="s">
        <v>390</v>
      </c>
      <c r="L89">
        <v>1369</v>
      </c>
      <c r="N89">
        <v>1013</v>
      </c>
      <c r="O89" t="s">
        <v>331</v>
      </c>
      <c r="P89" t="s">
        <v>331</v>
      </c>
      <c r="Q89">
        <v>1</v>
      </c>
      <c r="X89">
        <v>12.96</v>
      </c>
      <c r="Y89">
        <v>0</v>
      </c>
      <c r="Z89">
        <v>0</v>
      </c>
      <c r="AA89">
        <v>0</v>
      </c>
      <c r="AB89">
        <v>14.09</v>
      </c>
      <c r="AC89">
        <v>0</v>
      </c>
      <c r="AD89">
        <v>1</v>
      </c>
      <c r="AE89">
        <v>1</v>
      </c>
      <c r="AF89" t="s">
        <v>96</v>
      </c>
      <c r="AG89">
        <v>13.996800000000004</v>
      </c>
      <c r="AH89">
        <v>2</v>
      </c>
      <c r="AI89">
        <v>109129006</v>
      </c>
      <c r="AJ89">
        <v>89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ROW(Source!A152)</f>
        <v>152</v>
      </c>
      <c r="B90">
        <v>109129010</v>
      </c>
      <c r="C90">
        <v>109129004</v>
      </c>
      <c r="D90">
        <v>76739569</v>
      </c>
      <c r="E90">
        <v>1</v>
      </c>
      <c r="F90">
        <v>1</v>
      </c>
      <c r="G90">
        <v>1</v>
      </c>
      <c r="H90">
        <v>1</v>
      </c>
      <c r="I90" t="s">
        <v>387</v>
      </c>
      <c r="J90" t="s">
        <v>3</v>
      </c>
      <c r="K90" t="s">
        <v>388</v>
      </c>
      <c r="L90">
        <v>1369</v>
      </c>
      <c r="N90">
        <v>1013</v>
      </c>
      <c r="O90" t="s">
        <v>331</v>
      </c>
      <c r="P90" t="s">
        <v>331</v>
      </c>
      <c r="Q90">
        <v>1</v>
      </c>
      <c r="X90">
        <v>4.32</v>
      </c>
      <c r="Y90">
        <v>0</v>
      </c>
      <c r="Z90">
        <v>0</v>
      </c>
      <c r="AA90">
        <v>0</v>
      </c>
      <c r="AB90">
        <v>9.17</v>
      </c>
      <c r="AC90">
        <v>0</v>
      </c>
      <c r="AD90">
        <v>1</v>
      </c>
      <c r="AE90">
        <v>1</v>
      </c>
      <c r="AF90" t="s">
        <v>96</v>
      </c>
      <c r="AG90">
        <v>4.6656000000000004</v>
      </c>
      <c r="AH90">
        <v>2</v>
      </c>
      <c r="AI90">
        <v>109129007</v>
      </c>
      <c r="AJ90">
        <v>90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ROW(Source!A153)</f>
        <v>153</v>
      </c>
      <c r="B91">
        <v>109129014</v>
      </c>
      <c r="C91">
        <v>109129011</v>
      </c>
      <c r="D91">
        <v>76739618</v>
      </c>
      <c r="E91">
        <v>1</v>
      </c>
      <c r="F91">
        <v>1</v>
      </c>
      <c r="G91">
        <v>1</v>
      </c>
      <c r="H91">
        <v>1</v>
      </c>
      <c r="I91" t="s">
        <v>389</v>
      </c>
      <c r="J91" t="s">
        <v>3</v>
      </c>
      <c r="K91" t="s">
        <v>390</v>
      </c>
      <c r="L91">
        <v>1369</v>
      </c>
      <c r="N91">
        <v>1013</v>
      </c>
      <c r="O91" t="s">
        <v>331</v>
      </c>
      <c r="P91" t="s">
        <v>331</v>
      </c>
      <c r="Q91">
        <v>1</v>
      </c>
      <c r="X91">
        <v>2.7</v>
      </c>
      <c r="Y91">
        <v>0</v>
      </c>
      <c r="Z91">
        <v>0</v>
      </c>
      <c r="AA91">
        <v>0</v>
      </c>
      <c r="AB91">
        <v>14.09</v>
      </c>
      <c r="AC91">
        <v>0</v>
      </c>
      <c r="AD91">
        <v>1</v>
      </c>
      <c r="AE91">
        <v>1</v>
      </c>
      <c r="AF91" t="s">
        <v>96</v>
      </c>
      <c r="AG91">
        <v>2.9160000000000004</v>
      </c>
      <c r="AH91">
        <v>2</v>
      </c>
      <c r="AI91">
        <v>109129012</v>
      </c>
      <c r="AJ91">
        <v>91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ROW(Source!A153)</f>
        <v>153</v>
      </c>
      <c r="B92">
        <v>109129015</v>
      </c>
      <c r="C92">
        <v>109129011</v>
      </c>
      <c r="D92">
        <v>76739569</v>
      </c>
      <c r="E92">
        <v>1</v>
      </c>
      <c r="F92">
        <v>1</v>
      </c>
      <c r="G92">
        <v>1</v>
      </c>
      <c r="H92">
        <v>1</v>
      </c>
      <c r="I92" t="s">
        <v>387</v>
      </c>
      <c r="J92" t="s">
        <v>3</v>
      </c>
      <c r="K92" t="s">
        <v>388</v>
      </c>
      <c r="L92">
        <v>1369</v>
      </c>
      <c r="N92">
        <v>1013</v>
      </c>
      <c r="O92" t="s">
        <v>331</v>
      </c>
      <c r="P92" t="s">
        <v>331</v>
      </c>
      <c r="Q92">
        <v>1</v>
      </c>
      <c r="X92">
        <v>1.8</v>
      </c>
      <c r="Y92">
        <v>0</v>
      </c>
      <c r="Z92">
        <v>0</v>
      </c>
      <c r="AA92">
        <v>0</v>
      </c>
      <c r="AB92">
        <v>9.17</v>
      </c>
      <c r="AC92">
        <v>0</v>
      </c>
      <c r="AD92">
        <v>1</v>
      </c>
      <c r="AE92">
        <v>1</v>
      </c>
      <c r="AF92" t="s">
        <v>96</v>
      </c>
      <c r="AG92">
        <v>1.9440000000000004</v>
      </c>
      <c r="AH92">
        <v>2</v>
      </c>
      <c r="AI92">
        <v>109129013</v>
      </c>
      <c r="AJ92">
        <v>92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ROW(Source!A154)</f>
        <v>154</v>
      </c>
      <c r="B93">
        <v>109129019</v>
      </c>
      <c r="C93">
        <v>109129016</v>
      </c>
      <c r="D93">
        <v>76739618</v>
      </c>
      <c r="E93">
        <v>1</v>
      </c>
      <c r="F93">
        <v>1</v>
      </c>
      <c r="G93">
        <v>1</v>
      </c>
      <c r="H93">
        <v>1</v>
      </c>
      <c r="I93" t="s">
        <v>389</v>
      </c>
      <c r="J93" t="s">
        <v>3</v>
      </c>
      <c r="K93" t="s">
        <v>390</v>
      </c>
      <c r="L93">
        <v>1369</v>
      </c>
      <c r="N93">
        <v>1013</v>
      </c>
      <c r="O93" t="s">
        <v>331</v>
      </c>
      <c r="P93" t="s">
        <v>331</v>
      </c>
      <c r="Q93">
        <v>1</v>
      </c>
      <c r="X93">
        <v>1.08</v>
      </c>
      <c r="Y93">
        <v>0</v>
      </c>
      <c r="Z93">
        <v>0</v>
      </c>
      <c r="AA93">
        <v>0</v>
      </c>
      <c r="AB93">
        <v>14.09</v>
      </c>
      <c r="AC93">
        <v>0</v>
      </c>
      <c r="AD93">
        <v>1</v>
      </c>
      <c r="AE93">
        <v>1</v>
      </c>
      <c r="AF93" t="s">
        <v>96</v>
      </c>
      <c r="AG93">
        <v>1.1664000000000001</v>
      </c>
      <c r="AH93">
        <v>2</v>
      </c>
      <c r="AI93">
        <v>109129017</v>
      </c>
      <c r="AJ93">
        <v>93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ROW(Source!A154)</f>
        <v>154</v>
      </c>
      <c r="B94">
        <v>109129020</v>
      </c>
      <c r="C94">
        <v>109129016</v>
      </c>
      <c r="D94">
        <v>76739569</v>
      </c>
      <c r="E94">
        <v>1</v>
      </c>
      <c r="F94">
        <v>1</v>
      </c>
      <c r="G94">
        <v>1</v>
      </c>
      <c r="H94">
        <v>1</v>
      </c>
      <c r="I94" t="s">
        <v>387</v>
      </c>
      <c r="J94" t="s">
        <v>3</v>
      </c>
      <c r="K94" t="s">
        <v>388</v>
      </c>
      <c r="L94">
        <v>1369</v>
      </c>
      <c r="N94">
        <v>1013</v>
      </c>
      <c r="O94" t="s">
        <v>331</v>
      </c>
      <c r="P94" t="s">
        <v>331</v>
      </c>
      <c r="Q94">
        <v>1</v>
      </c>
      <c r="X94">
        <v>0.72</v>
      </c>
      <c r="Y94">
        <v>0</v>
      </c>
      <c r="Z94">
        <v>0</v>
      </c>
      <c r="AA94">
        <v>0</v>
      </c>
      <c r="AB94">
        <v>9.17</v>
      </c>
      <c r="AC94">
        <v>0</v>
      </c>
      <c r="AD94">
        <v>1</v>
      </c>
      <c r="AE94">
        <v>1</v>
      </c>
      <c r="AF94" t="s">
        <v>96</v>
      </c>
      <c r="AG94">
        <v>0.77759999999999996</v>
      </c>
      <c r="AH94">
        <v>2</v>
      </c>
      <c r="AI94">
        <v>109129018</v>
      </c>
      <c r="AJ94">
        <v>94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ROW(Source!A155)</f>
        <v>155</v>
      </c>
      <c r="B95">
        <v>109129024</v>
      </c>
      <c r="C95">
        <v>109129021</v>
      </c>
      <c r="D95">
        <v>76739568</v>
      </c>
      <c r="E95">
        <v>1</v>
      </c>
      <c r="F95">
        <v>1</v>
      </c>
      <c r="G95">
        <v>1</v>
      </c>
      <c r="H95">
        <v>1</v>
      </c>
      <c r="I95" t="s">
        <v>395</v>
      </c>
      <c r="J95" t="s">
        <v>3</v>
      </c>
      <c r="K95" t="s">
        <v>396</v>
      </c>
      <c r="L95">
        <v>1369</v>
      </c>
      <c r="N95">
        <v>1013</v>
      </c>
      <c r="O95" t="s">
        <v>331</v>
      </c>
      <c r="P95" t="s">
        <v>331</v>
      </c>
      <c r="Q95">
        <v>1</v>
      </c>
      <c r="X95">
        <v>15.12</v>
      </c>
      <c r="Y95">
        <v>0</v>
      </c>
      <c r="Z95">
        <v>0</v>
      </c>
      <c r="AA95">
        <v>0</v>
      </c>
      <c r="AB95">
        <v>12.69</v>
      </c>
      <c r="AC95">
        <v>0</v>
      </c>
      <c r="AD95">
        <v>1</v>
      </c>
      <c r="AE95">
        <v>1</v>
      </c>
      <c r="AF95" t="s">
        <v>96</v>
      </c>
      <c r="AG95">
        <v>16.329600000000003</v>
      </c>
      <c r="AH95">
        <v>2</v>
      </c>
      <c r="AI95">
        <v>109129022</v>
      </c>
      <c r="AJ95">
        <v>95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ROW(Source!A155)</f>
        <v>155</v>
      </c>
      <c r="B96">
        <v>109129025</v>
      </c>
      <c r="C96">
        <v>109129021</v>
      </c>
      <c r="D96">
        <v>76739569</v>
      </c>
      <c r="E96">
        <v>1</v>
      </c>
      <c r="F96">
        <v>1</v>
      </c>
      <c r="G96">
        <v>1</v>
      </c>
      <c r="H96">
        <v>1</v>
      </c>
      <c r="I96" t="s">
        <v>387</v>
      </c>
      <c r="J96" t="s">
        <v>3</v>
      </c>
      <c r="K96" t="s">
        <v>388</v>
      </c>
      <c r="L96">
        <v>1369</v>
      </c>
      <c r="N96">
        <v>1013</v>
      </c>
      <c r="O96" t="s">
        <v>331</v>
      </c>
      <c r="P96" t="s">
        <v>331</v>
      </c>
      <c r="Q96">
        <v>1</v>
      </c>
      <c r="X96">
        <v>6.48</v>
      </c>
      <c r="Y96">
        <v>0</v>
      </c>
      <c r="Z96">
        <v>0</v>
      </c>
      <c r="AA96">
        <v>0</v>
      </c>
      <c r="AB96">
        <v>9.17</v>
      </c>
      <c r="AC96">
        <v>0</v>
      </c>
      <c r="AD96">
        <v>1</v>
      </c>
      <c r="AE96">
        <v>1</v>
      </c>
      <c r="AF96" t="s">
        <v>96</v>
      </c>
      <c r="AG96">
        <v>6.998400000000002</v>
      </c>
      <c r="AH96">
        <v>2</v>
      </c>
      <c r="AI96">
        <v>109129023</v>
      </c>
      <c r="AJ96">
        <v>96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ROW(Source!A156)</f>
        <v>156</v>
      </c>
      <c r="B97">
        <v>109129029</v>
      </c>
      <c r="C97">
        <v>109129026</v>
      </c>
      <c r="D97">
        <v>76739568</v>
      </c>
      <c r="E97">
        <v>1</v>
      </c>
      <c r="F97">
        <v>1</v>
      </c>
      <c r="G97">
        <v>1</v>
      </c>
      <c r="H97">
        <v>1</v>
      </c>
      <c r="I97" t="s">
        <v>395</v>
      </c>
      <c r="J97" t="s">
        <v>3</v>
      </c>
      <c r="K97" t="s">
        <v>396</v>
      </c>
      <c r="L97">
        <v>1369</v>
      </c>
      <c r="N97">
        <v>1013</v>
      </c>
      <c r="O97" t="s">
        <v>331</v>
      </c>
      <c r="P97" t="s">
        <v>331</v>
      </c>
      <c r="Q97">
        <v>1</v>
      </c>
      <c r="X97">
        <v>6.3</v>
      </c>
      <c r="Y97">
        <v>0</v>
      </c>
      <c r="Z97">
        <v>0</v>
      </c>
      <c r="AA97">
        <v>0</v>
      </c>
      <c r="AB97">
        <v>12.69</v>
      </c>
      <c r="AC97">
        <v>0</v>
      </c>
      <c r="AD97">
        <v>1</v>
      </c>
      <c r="AE97">
        <v>1</v>
      </c>
      <c r="AF97" t="s">
        <v>96</v>
      </c>
      <c r="AG97">
        <v>6.8040000000000003</v>
      </c>
      <c r="AH97">
        <v>2</v>
      </c>
      <c r="AI97">
        <v>109129027</v>
      </c>
      <c r="AJ97">
        <v>97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ROW(Source!A156)</f>
        <v>156</v>
      </c>
      <c r="B98">
        <v>109129030</v>
      </c>
      <c r="C98">
        <v>109129026</v>
      </c>
      <c r="D98">
        <v>76739569</v>
      </c>
      <c r="E98">
        <v>1</v>
      </c>
      <c r="F98">
        <v>1</v>
      </c>
      <c r="G98">
        <v>1</v>
      </c>
      <c r="H98">
        <v>1</v>
      </c>
      <c r="I98" t="s">
        <v>387</v>
      </c>
      <c r="J98" t="s">
        <v>3</v>
      </c>
      <c r="K98" t="s">
        <v>388</v>
      </c>
      <c r="L98">
        <v>1369</v>
      </c>
      <c r="N98">
        <v>1013</v>
      </c>
      <c r="O98" t="s">
        <v>331</v>
      </c>
      <c r="P98" t="s">
        <v>331</v>
      </c>
      <c r="Q98">
        <v>1</v>
      </c>
      <c r="X98">
        <v>2.7</v>
      </c>
      <c r="Y98">
        <v>0</v>
      </c>
      <c r="Z98">
        <v>0</v>
      </c>
      <c r="AA98">
        <v>0</v>
      </c>
      <c r="AB98">
        <v>9.17</v>
      </c>
      <c r="AC98">
        <v>0</v>
      </c>
      <c r="AD98">
        <v>1</v>
      </c>
      <c r="AE98">
        <v>1</v>
      </c>
      <c r="AF98" t="s">
        <v>96</v>
      </c>
      <c r="AG98">
        <v>2.9160000000000004</v>
      </c>
      <c r="AH98">
        <v>2</v>
      </c>
      <c r="AI98">
        <v>109129028</v>
      </c>
      <c r="AJ98">
        <v>98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ROW(Source!A157)</f>
        <v>157</v>
      </c>
      <c r="B99">
        <v>109129034</v>
      </c>
      <c r="C99">
        <v>109129031</v>
      </c>
      <c r="D99">
        <v>76739567</v>
      </c>
      <c r="E99">
        <v>1</v>
      </c>
      <c r="F99">
        <v>1</v>
      </c>
      <c r="G99">
        <v>1</v>
      </c>
      <c r="H99">
        <v>1</v>
      </c>
      <c r="I99" t="s">
        <v>385</v>
      </c>
      <c r="J99" t="s">
        <v>3</v>
      </c>
      <c r="K99" t="s">
        <v>386</v>
      </c>
      <c r="L99">
        <v>1369</v>
      </c>
      <c r="N99">
        <v>1013</v>
      </c>
      <c r="O99" t="s">
        <v>331</v>
      </c>
      <c r="P99" t="s">
        <v>331</v>
      </c>
      <c r="Q99">
        <v>1</v>
      </c>
      <c r="X99">
        <v>35.86</v>
      </c>
      <c r="Y99">
        <v>0</v>
      </c>
      <c r="Z99">
        <v>0</v>
      </c>
      <c r="AA99">
        <v>0</v>
      </c>
      <c r="AB99">
        <v>15.49</v>
      </c>
      <c r="AC99">
        <v>0</v>
      </c>
      <c r="AD99">
        <v>1</v>
      </c>
      <c r="AE99">
        <v>1</v>
      </c>
      <c r="AF99" t="s">
        <v>96</v>
      </c>
      <c r="AG99">
        <v>38.728800000000007</v>
      </c>
      <c r="AH99">
        <v>2</v>
      </c>
      <c r="AI99">
        <v>109129032</v>
      </c>
      <c r="AJ99">
        <v>99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ROW(Source!A157)</f>
        <v>157</v>
      </c>
      <c r="B100">
        <v>109129035</v>
      </c>
      <c r="C100">
        <v>109129031</v>
      </c>
      <c r="D100">
        <v>76740157</v>
      </c>
      <c r="E100">
        <v>1</v>
      </c>
      <c r="F100">
        <v>1</v>
      </c>
      <c r="G100">
        <v>1</v>
      </c>
      <c r="H100">
        <v>1</v>
      </c>
      <c r="I100" t="s">
        <v>399</v>
      </c>
      <c r="J100" t="s">
        <v>3</v>
      </c>
      <c r="K100" t="s">
        <v>400</v>
      </c>
      <c r="L100">
        <v>1369</v>
      </c>
      <c r="N100">
        <v>1013</v>
      </c>
      <c r="O100" t="s">
        <v>331</v>
      </c>
      <c r="P100" t="s">
        <v>331</v>
      </c>
      <c r="Q100">
        <v>1</v>
      </c>
      <c r="X100">
        <v>23.9</v>
      </c>
      <c r="Y100">
        <v>0</v>
      </c>
      <c r="Z100">
        <v>0</v>
      </c>
      <c r="AA100">
        <v>0</v>
      </c>
      <c r="AB100">
        <v>10.210000000000001</v>
      </c>
      <c r="AC100">
        <v>0</v>
      </c>
      <c r="AD100">
        <v>1</v>
      </c>
      <c r="AE100">
        <v>1</v>
      </c>
      <c r="AF100" t="s">
        <v>96</v>
      </c>
      <c r="AG100">
        <v>25.812000000000005</v>
      </c>
      <c r="AH100">
        <v>2</v>
      </c>
      <c r="AI100">
        <v>109129033</v>
      </c>
      <c r="AJ100">
        <v>100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ROW(Source!A158)</f>
        <v>158</v>
      </c>
      <c r="B101">
        <v>109129039</v>
      </c>
      <c r="C101">
        <v>109129036</v>
      </c>
      <c r="D101">
        <v>76739814</v>
      </c>
      <c r="E101">
        <v>1</v>
      </c>
      <c r="F101">
        <v>1</v>
      </c>
      <c r="G101">
        <v>1</v>
      </c>
      <c r="H101">
        <v>1</v>
      </c>
      <c r="I101" t="s">
        <v>391</v>
      </c>
      <c r="J101" t="s">
        <v>3</v>
      </c>
      <c r="K101" t="s">
        <v>392</v>
      </c>
      <c r="L101">
        <v>1369</v>
      </c>
      <c r="N101">
        <v>1013</v>
      </c>
      <c r="O101" t="s">
        <v>331</v>
      </c>
      <c r="P101" t="s">
        <v>331</v>
      </c>
      <c r="Q101">
        <v>1</v>
      </c>
      <c r="X101">
        <v>1.1499999999999999</v>
      </c>
      <c r="Y101">
        <v>0</v>
      </c>
      <c r="Z101">
        <v>0</v>
      </c>
      <c r="AA101">
        <v>0</v>
      </c>
      <c r="AB101">
        <v>9.6199999999999992</v>
      </c>
      <c r="AC101">
        <v>0</v>
      </c>
      <c r="AD101">
        <v>1</v>
      </c>
      <c r="AE101">
        <v>1</v>
      </c>
      <c r="AF101" t="s">
        <v>96</v>
      </c>
      <c r="AG101">
        <v>1.242</v>
      </c>
      <c r="AH101">
        <v>2</v>
      </c>
      <c r="AI101">
        <v>109129037</v>
      </c>
      <c r="AJ101">
        <v>101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ROW(Source!A158)</f>
        <v>158</v>
      </c>
      <c r="B102">
        <v>109129040</v>
      </c>
      <c r="C102">
        <v>109129036</v>
      </c>
      <c r="D102">
        <v>76739568</v>
      </c>
      <c r="E102">
        <v>1</v>
      </c>
      <c r="F102">
        <v>1</v>
      </c>
      <c r="G102">
        <v>1</v>
      </c>
      <c r="H102">
        <v>1</v>
      </c>
      <c r="I102" t="s">
        <v>395</v>
      </c>
      <c r="J102" t="s">
        <v>3</v>
      </c>
      <c r="K102" t="s">
        <v>396</v>
      </c>
      <c r="L102">
        <v>1369</v>
      </c>
      <c r="N102">
        <v>1013</v>
      </c>
      <c r="O102" t="s">
        <v>331</v>
      </c>
      <c r="P102" t="s">
        <v>331</v>
      </c>
      <c r="Q102">
        <v>1</v>
      </c>
      <c r="X102">
        <v>1.73</v>
      </c>
      <c r="Y102">
        <v>0</v>
      </c>
      <c r="Z102">
        <v>0</v>
      </c>
      <c r="AA102">
        <v>0</v>
      </c>
      <c r="AB102">
        <v>12.69</v>
      </c>
      <c r="AC102">
        <v>0</v>
      </c>
      <c r="AD102">
        <v>1</v>
      </c>
      <c r="AE102">
        <v>1</v>
      </c>
      <c r="AF102" t="s">
        <v>96</v>
      </c>
      <c r="AG102">
        <v>1.8684000000000003</v>
      </c>
      <c r="AH102">
        <v>2</v>
      </c>
      <c r="AI102">
        <v>109129038</v>
      </c>
      <c r="AJ102">
        <v>102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ROW(Source!A159)</f>
        <v>159</v>
      </c>
      <c r="B103">
        <v>109129044</v>
      </c>
      <c r="C103">
        <v>109129041</v>
      </c>
      <c r="D103">
        <v>76739618</v>
      </c>
      <c r="E103">
        <v>1</v>
      </c>
      <c r="F103">
        <v>1</v>
      </c>
      <c r="G103">
        <v>1</v>
      </c>
      <c r="H103">
        <v>1</v>
      </c>
      <c r="I103" t="s">
        <v>389</v>
      </c>
      <c r="J103" t="s">
        <v>3</v>
      </c>
      <c r="K103" t="s">
        <v>390</v>
      </c>
      <c r="L103">
        <v>1369</v>
      </c>
      <c r="N103">
        <v>1013</v>
      </c>
      <c r="O103" t="s">
        <v>331</v>
      </c>
      <c r="P103" t="s">
        <v>331</v>
      </c>
      <c r="Q103">
        <v>1</v>
      </c>
      <c r="X103">
        <v>0.81</v>
      </c>
      <c r="Y103">
        <v>0</v>
      </c>
      <c r="Z103">
        <v>0</v>
      </c>
      <c r="AA103">
        <v>0</v>
      </c>
      <c r="AB103">
        <v>14.09</v>
      </c>
      <c r="AC103">
        <v>0</v>
      </c>
      <c r="AD103">
        <v>1</v>
      </c>
      <c r="AE103">
        <v>1</v>
      </c>
      <c r="AF103" t="s">
        <v>96</v>
      </c>
      <c r="AG103">
        <v>0.87480000000000024</v>
      </c>
      <c r="AH103">
        <v>2</v>
      </c>
      <c r="AI103">
        <v>109129042</v>
      </c>
      <c r="AJ103">
        <v>103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ROW(Source!A159)</f>
        <v>159</v>
      </c>
      <c r="B104">
        <v>109129045</v>
      </c>
      <c r="C104">
        <v>109129041</v>
      </c>
      <c r="D104">
        <v>76739568</v>
      </c>
      <c r="E104">
        <v>1</v>
      </c>
      <c r="F104">
        <v>1</v>
      </c>
      <c r="G104">
        <v>1</v>
      </c>
      <c r="H104">
        <v>1</v>
      </c>
      <c r="I104" t="s">
        <v>395</v>
      </c>
      <c r="J104" t="s">
        <v>3</v>
      </c>
      <c r="K104" t="s">
        <v>396</v>
      </c>
      <c r="L104">
        <v>1369</v>
      </c>
      <c r="N104">
        <v>1013</v>
      </c>
      <c r="O104" t="s">
        <v>331</v>
      </c>
      <c r="P104" t="s">
        <v>331</v>
      </c>
      <c r="Q104">
        <v>1</v>
      </c>
      <c r="X104">
        <v>0.81</v>
      </c>
      <c r="Y104">
        <v>0</v>
      </c>
      <c r="Z104">
        <v>0</v>
      </c>
      <c r="AA104">
        <v>0</v>
      </c>
      <c r="AB104">
        <v>12.69</v>
      </c>
      <c r="AC104">
        <v>0</v>
      </c>
      <c r="AD104">
        <v>1</v>
      </c>
      <c r="AE104">
        <v>1</v>
      </c>
      <c r="AF104" t="s">
        <v>96</v>
      </c>
      <c r="AG104">
        <v>0.87480000000000024</v>
      </c>
      <c r="AH104">
        <v>2</v>
      </c>
      <c r="AI104">
        <v>109129043</v>
      </c>
      <c r="AJ104">
        <v>104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ROW(Source!A160)</f>
        <v>160</v>
      </c>
      <c r="B105">
        <v>109129051</v>
      </c>
      <c r="C105">
        <v>109129046</v>
      </c>
      <c r="D105">
        <v>76739567</v>
      </c>
      <c r="E105">
        <v>1</v>
      </c>
      <c r="F105">
        <v>1</v>
      </c>
      <c r="G105">
        <v>1</v>
      </c>
      <c r="H105">
        <v>1</v>
      </c>
      <c r="I105" t="s">
        <v>385</v>
      </c>
      <c r="J105" t="s">
        <v>3</v>
      </c>
      <c r="K105" t="s">
        <v>386</v>
      </c>
      <c r="L105">
        <v>1369</v>
      </c>
      <c r="N105">
        <v>1013</v>
      </c>
      <c r="O105" t="s">
        <v>331</v>
      </c>
      <c r="P105" t="s">
        <v>331</v>
      </c>
      <c r="Q105">
        <v>1</v>
      </c>
      <c r="X105">
        <v>0.45</v>
      </c>
      <c r="Y105">
        <v>0</v>
      </c>
      <c r="Z105">
        <v>0</v>
      </c>
      <c r="AA105">
        <v>0</v>
      </c>
      <c r="AB105">
        <v>15.49</v>
      </c>
      <c r="AC105">
        <v>0</v>
      </c>
      <c r="AD105">
        <v>1</v>
      </c>
      <c r="AE105">
        <v>1</v>
      </c>
      <c r="AF105" t="s">
        <v>96</v>
      </c>
      <c r="AG105">
        <v>0.4860000000000001</v>
      </c>
      <c r="AH105">
        <v>2</v>
      </c>
      <c r="AI105">
        <v>109129047</v>
      </c>
      <c r="AJ105">
        <v>105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ROW(Source!A160)</f>
        <v>160</v>
      </c>
      <c r="B106">
        <v>109129052</v>
      </c>
      <c r="C106">
        <v>109129046</v>
      </c>
      <c r="D106">
        <v>76739618</v>
      </c>
      <c r="E106">
        <v>1</v>
      </c>
      <c r="F106">
        <v>1</v>
      </c>
      <c r="G106">
        <v>1</v>
      </c>
      <c r="H106">
        <v>1</v>
      </c>
      <c r="I106" t="s">
        <v>389</v>
      </c>
      <c r="J106" t="s">
        <v>3</v>
      </c>
      <c r="K106" t="s">
        <v>390</v>
      </c>
      <c r="L106">
        <v>1369</v>
      </c>
      <c r="N106">
        <v>1013</v>
      </c>
      <c r="O106" t="s">
        <v>331</v>
      </c>
      <c r="P106" t="s">
        <v>331</v>
      </c>
      <c r="Q106">
        <v>1</v>
      </c>
      <c r="X106">
        <v>0.9</v>
      </c>
      <c r="Y106">
        <v>0</v>
      </c>
      <c r="Z106">
        <v>0</v>
      </c>
      <c r="AA106">
        <v>0</v>
      </c>
      <c r="AB106">
        <v>14.09</v>
      </c>
      <c r="AC106">
        <v>0</v>
      </c>
      <c r="AD106">
        <v>1</v>
      </c>
      <c r="AE106">
        <v>1</v>
      </c>
      <c r="AF106" t="s">
        <v>96</v>
      </c>
      <c r="AG106">
        <v>0.9720000000000002</v>
      </c>
      <c r="AH106">
        <v>2</v>
      </c>
      <c r="AI106">
        <v>109129048</v>
      </c>
      <c r="AJ106">
        <v>106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ROW(Source!A160)</f>
        <v>160</v>
      </c>
      <c r="B107">
        <v>109129053</v>
      </c>
      <c r="C107">
        <v>109129046</v>
      </c>
      <c r="D107">
        <v>76739568</v>
      </c>
      <c r="E107">
        <v>1</v>
      </c>
      <c r="F107">
        <v>1</v>
      </c>
      <c r="G107">
        <v>1</v>
      </c>
      <c r="H107">
        <v>1</v>
      </c>
      <c r="I107" t="s">
        <v>395</v>
      </c>
      <c r="J107" t="s">
        <v>3</v>
      </c>
      <c r="K107" t="s">
        <v>396</v>
      </c>
      <c r="L107">
        <v>1369</v>
      </c>
      <c r="N107">
        <v>1013</v>
      </c>
      <c r="O107" t="s">
        <v>331</v>
      </c>
      <c r="P107" t="s">
        <v>331</v>
      </c>
      <c r="Q107">
        <v>1</v>
      </c>
      <c r="X107">
        <v>1.35</v>
      </c>
      <c r="Y107">
        <v>0</v>
      </c>
      <c r="Z107">
        <v>0</v>
      </c>
      <c r="AA107">
        <v>0</v>
      </c>
      <c r="AB107">
        <v>12.69</v>
      </c>
      <c r="AC107">
        <v>0</v>
      </c>
      <c r="AD107">
        <v>1</v>
      </c>
      <c r="AE107">
        <v>1</v>
      </c>
      <c r="AF107" t="s">
        <v>96</v>
      </c>
      <c r="AG107">
        <v>1.4580000000000002</v>
      </c>
      <c r="AH107">
        <v>2</v>
      </c>
      <c r="AI107">
        <v>109129049</v>
      </c>
      <c r="AJ107">
        <v>107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ROW(Source!A160)</f>
        <v>160</v>
      </c>
      <c r="B108">
        <v>109129054</v>
      </c>
      <c r="C108">
        <v>109129046</v>
      </c>
      <c r="D108">
        <v>76739569</v>
      </c>
      <c r="E108">
        <v>1</v>
      </c>
      <c r="F108">
        <v>1</v>
      </c>
      <c r="G108">
        <v>1</v>
      </c>
      <c r="H108">
        <v>1</v>
      </c>
      <c r="I108" t="s">
        <v>387</v>
      </c>
      <c r="J108" t="s">
        <v>3</v>
      </c>
      <c r="K108" t="s">
        <v>388</v>
      </c>
      <c r="L108">
        <v>1369</v>
      </c>
      <c r="N108">
        <v>1013</v>
      </c>
      <c r="O108" t="s">
        <v>331</v>
      </c>
      <c r="P108" t="s">
        <v>331</v>
      </c>
      <c r="Q108">
        <v>1</v>
      </c>
      <c r="X108">
        <v>1.8</v>
      </c>
      <c r="Y108">
        <v>0</v>
      </c>
      <c r="Z108">
        <v>0</v>
      </c>
      <c r="AA108">
        <v>0</v>
      </c>
      <c r="AB108">
        <v>9.17</v>
      </c>
      <c r="AC108">
        <v>0</v>
      </c>
      <c r="AD108">
        <v>1</v>
      </c>
      <c r="AE108">
        <v>1</v>
      </c>
      <c r="AF108" t="s">
        <v>96</v>
      </c>
      <c r="AG108">
        <v>1.9440000000000004</v>
      </c>
      <c r="AH108">
        <v>2</v>
      </c>
      <c r="AI108">
        <v>109129050</v>
      </c>
      <c r="AJ108">
        <v>108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ROW(Source!A161)</f>
        <v>161</v>
      </c>
      <c r="B109">
        <v>109129060</v>
      </c>
      <c r="C109">
        <v>109129055</v>
      </c>
      <c r="D109">
        <v>76739567</v>
      </c>
      <c r="E109">
        <v>1</v>
      </c>
      <c r="F109">
        <v>1</v>
      </c>
      <c r="G109">
        <v>1</v>
      </c>
      <c r="H109">
        <v>1</v>
      </c>
      <c r="I109" t="s">
        <v>385</v>
      </c>
      <c r="J109" t="s">
        <v>3</v>
      </c>
      <c r="K109" t="s">
        <v>386</v>
      </c>
      <c r="L109">
        <v>1369</v>
      </c>
      <c r="N109">
        <v>1013</v>
      </c>
      <c r="O109" t="s">
        <v>331</v>
      </c>
      <c r="P109" t="s">
        <v>331</v>
      </c>
      <c r="Q109">
        <v>1</v>
      </c>
      <c r="X109">
        <v>0.72</v>
      </c>
      <c r="Y109">
        <v>0</v>
      </c>
      <c r="Z109">
        <v>0</v>
      </c>
      <c r="AA109">
        <v>0</v>
      </c>
      <c r="AB109">
        <v>15.49</v>
      </c>
      <c r="AC109">
        <v>0</v>
      </c>
      <c r="AD109">
        <v>1</v>
      </c>
      <c r="AE109">
        <v>1</v>
      </c>
      <c r="AF109" t="s">
        <v>96</v>
      </c>
      <c r="AG109">
        <v>0.77759999999999996</v>
      </c>
      <c r="AH109">
        <v>2</v>
      </c>
      <c r="AI109">
        <v>109129056</v>
      </c>
      <c r="AJ109">
        <v>109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ROW(Source!A161)</f>
        <v>161</v>
      </c>
      <c r="B110">
        <v>109129061</v>
      </c>
      <c r="C110">
        <v>109129055</v>
      </c>
      <c r="D110">
        <v>76739618</v>
      </c>
      <c r="E110">
        <v>1</v>
      </c>
      <c r="F110">
        <v>1</v>
      </c>
      <c r="G110">
        <v>1</v>
      </c>
      <c r="H110">
        <v>1</v>
      </c>
      <c r="I110" t="s">
        <v>389</v>
      </c>
      <c r="J110" t="s">
        <v>3</v>
      </c>
      <c r="K110" t="s">
        <v>390</v>
      </c>
      <c r="L110">
        <v>1369</v>
      </c>
      <c r="N110">
        <v>1013</v>
      </c>
      <c r="O110" t="s">
        <v>331</v>
      </c>
      <c r="P110" t="s">
        <v>331</v>
      </c>
      <c r="Q110">
        <v>1</v>
      </c>
      <c r="X110">
        <v>1.44</v>
      </c>
      <c r="Y110">
        <v>0</v>
      </c>
      <c r="Z110">
        <v>0</v>
      </c>
      <c r="AA110">
        <v>0</v>
      </c>
      <c r="AB110">
        <v>14.09</v>
      </c>
      <c r="AC110">
        <v>0</v>
      </c>
      <c r="AD110">
        <v>1</v>
      </c>
      <c r="AE110">
        <v>1</v>
      </c>
      <c r="AF110" t="s">
        <v>96</v>
      </c>
      <c r="AG110">
        <v>1.5551999999999999</v>
      </c>
      <c r="AH110">
        <v>2</v>
      </c>
      <c r="AI110">
        <v>109129057</v>
      </c>
      <c r="AJ110">
        <v>110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ROW(Source!A161)</f>
        <v>161</v>
      </c>
      <c r="B111">
        <v>109129062</v>
      </c>
      <c r="C111">
        <v>109129055</v>
      </c>
      <c r="D111">
        <v>76739568</v>
      </c>
      <c r="E111">
        <v>1</v>
      </c>
      <c r="F111">
        <v>1</v>
      </c>
      <c r="G111">
        <v>1</v>
      </c>
      <c r="H111">
        <v>1</v>
      </c>
      <c r="I111" t="s">
        <v>395</v>
      </c>
      <c r="J111" t="s">
        <v>3</v>
      </c>
      <c r="K111" t="s">
        <v>396</v>
      </c>
      <c r="L111">
        <v>1369</v>
      </c>
      <c r="N111">
        <v>1013</v>
      </c>
      <c r="O111" t="s">
        <v>331</v>
      </c>
      <c r="P111" t="s">
        <v>331</v>
      </c>
      <c r="Q111">
        <v>1</v>
      </c>
      <c r="X111">
        <v>2.16</v>
      </c>
      <c r="Y111">
        <v>0</v>
      </c>
      <c r="Z111">
        <v>0</v>
      </c>
      <c r="AA111">
        <v>0</v>
      </c>
      <c r="AB111">
        <v>12.69</v>
      </c>
      <c r="AC111">
        <v>0</v>
      </c>
      <c r="AD111">
        <v>1</v>
      </c>
      <c r="AE111">
        <v>1</v>
      </c>
      <c r="AF111" t="s">
        <v>96</v>
      </c>
      <c r="AG111">
        <v>2.3328000000000002</v>
      </c>
      <c r="AH111">
        <v>2</v>
      </c>
      <c r="AI111">
        <v>109129058</v>
      </c>
      <c r="AJ111">
        <v>111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ROW(Source!A161)</f>
        <v>161</v>
      </c>
      <c r="B112">
        <v>109129063</v>
      </c>
      <c r="C112">
        <v>109129055</v>
      </c>
      <c r="D112">
        <v>76739569</v>
      </c>
      <c r="E112">
        <v>1</v>
      </c>
      <c r="F112">
        <v>1</v>
      </c>
      <c r="G112">
        <v>1</v>
      </c>
      <c r="H112">
        <v>1</v>
      </c>
      <c r="I112" t="s">
        <v>387</v>
      </c>
      <c r="J112" t="s">
        <v>3</v>
      </c>
      <c r="K112" t="s">
        <v>388</v>
      </c>
      <c r="L112">
        <v>1369</v>
      </c>
      <c r="N112">
        <v>1013</v>
      </c>
      <c r="O112" t="s">
        <v>331</v>
      </c>
      <c r="P112" t="s">
        <v>331</v>
      </c>
      <c r="Q112">
        <v>1</v>
      </c>
      <c r="X112">
        <v>2.88</v>
      </c>
      <c r="Y112">
        <v>0</v>
      </c>
      <c r="Z112">
        <v>0</v>
      </c>
      <c r="AA112">
        <v>0</v>
      </c>
      <c r="AB112">
        <v>9.17</v>
      </c>
      <c r="AC112">
        <v>0</v>
      </c>
      <c r="AD112">
        <v>1</v>
      </c>
      <c r="AE112">
        <v>1</v>
      </c>
      <c r="AF112" t="s">
        <v>96</v>
      </c>
      <c r="AG112">
        <v>3.1103999999999998</v>
      </c>
      <c r="AH112">
        <v>2</v>
      </c>
      <c r="AI112">
        <v>109129059</v>
      </c>
      <c r="AJ112">
        <v>112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ROW(Source!A162)</f>
        <v>162</v>
      </c>
      <c r="B113">
        <v>109129069</v>
      </c>
      <c r="C113">
        <v>109129064</v>
      </c>
      <c r="D113">
        <v>76739567</v>
      </c>
      <c r="E113">
        <v>1</v>
      </c>
      <c r="F113">
        <v>1</v>
      </c>
      <c r="G113">
        <v>1</v>
      </c>
      <c r="H113">
        <v>1</v>
      </c>
      <c r="I113" t="s">
        <v>385</v>
      </c>
      <c r="J113" t="s">
        <v>3</v>
      </c>
      <c r="K113" t="s">
        <v>386</v>
      </c>
      <c r="L113">
        <v>1369</v>
      </c>
      <c r="N113">
        <v>1013</v>
      </c>
      <c r="O113" t="s">
        <v>331</v>
      </c>
      <c r="P113" t="s">
        <v>331</v>
      </c>
      <c r="Q113">
        <v>1</v>
      </c>
      <c r="X113">
        <v>1.35</v>
      </c>
      <c r="Y113">
        <v>0</v>
      </c>
      <c r="Z113">
        <v>0</v>
      </c>
      <c r="AA113">
        <v>0</v>
      </c>
      <c r="AB113">
        <v>15.49</v>
      </c>
      <c r="AC113">
        <v>0</v>
      </c>
      <c r="AD113">
        <v>1</v>
      </c>
      <c r="AE113">
        <v>1</v>
      </c>
      <c r="AF113" t="s">
        <v>96</v>
      </c>
      <c r="AG113">
        <v>1.4580000000000002</v>
      </c>
      <c r="AH113">
        <v>2</v>
      </c>
      <c r="AI113">
        <v>109129065</v>
      </c>
      <c r="AJ113">
        <v>113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ROW(Source!A162)</f>
        <v>162</v>
      </c>
      <c r="B114">
        <v>109129070</v>
      </c>
      <c r="C114">
        <v>109129064</v>
      </c>
      <c r="D114">
        <v>76739618</v>
      </c>
      <c r="E114">
        <v>1</v>
      </c>
      <c r="F114">
        <v>1</v>
      </c>
      <c r="G114">
        <v>1</v>
      </c>
      <c r="H114">
        <v>1</v>
      </c>
      <c r="I114" t="s">
        <v>389</v>
      </c>
      <c r="J114" t="s">
        <v>3</v>
      </c>
      <c r="K114" t="s">
        <v>390</v>
      </c>
      <c r="L114">
        <v>1369</v>
      </c>
      <c r="N114">
        <v>1013</v>
      </c>
      <c r="O114" t="s">
        <v>331</v>
      </c>
      <c r="P114" t="s">
        <v>331</v>
      </c>
      <c r="Q114">
        <v>1</v>
      </c>
      <c r="X114">
        <v>2.7</v>
      </c>
      <c r="Y114">
        <v>0</v>
      </c>
      <c r="Z114">
        <v>0</v>
      </c>
      <c r="AA114">
        <v>0</v>
      </c>
      <c r="AB114">
        <v>14.09</v>
      </c>
      <c r="AC114">
        <v>0</v>
      </c>
      <c r="AD114">
        <v>1</v>
      </c>
      <c r="AE114">
        <v>1</v>
      </c>
      <c r="AF114" t="s">
        <v>96</v>
      </c>
      <c r="AG114">
        <v>2.9160000000000004</v>
      </c>
      <c r="AH114">
        <v>2</v>
      </c>
      <c r="AI114">
        <v>109129066</v>
      </c>
      <c r="AJ114">
        <v>114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ROW(Source!A162)</f>
        <v>162</v>
      </c>
      <c r="B115">
        <v>109129071</v>
      </c>
      <c r="C115">
        <v>109129064</v>
      </c>
      <c r="D115">
        <v>76739568</v>
      </c>
      <c r="E115">
        <v>1</v>
      </c>
      <c r="F115">
        <v>1</v>
      </c>
      <c r="G115">
        <v>1</v>
      </c>
      <c r="H115">
        <v>1</v>
      </c>
      <c r="I115" t="s">
        <v>395</v>
      </c>
      <c r="J115" t="s">
        <v>3</v>
      </c>
      <c r="K115" t="s">
        <v>396</v>
      </c>
      <c r="L115">
        <v>1369</v>
      </c>
      <c r="N115">
        <v>1013</v>
      </c>
      <c r="O115" t="s">
        <v>331</v>
      </c>
      <c r="P115" t="s">
        <v>331</v>
      </c>
      <c r="Q115">
        <v>1</v>
      </c>
      <c r="X115">
        <v>4.05</v>
      </c>
      <c r="Y115">
        <v>0</v>
      </c>
      <c r="Z115">
        <v>0</v>
      </c>
      <c r="AA115">
        <v>0</v>
      </c>
      <c r="AB115">
        <v>12.69</v>
      </c>
      <c r="AC115">
        <v>0</v>
      </c>
      <c r="AD115">
        <v>1</v>
      </c>
      <c r="AE115">
        <v>1</v>
      </c>
      <c r="AF115" t="s">
        <v>96</v>
      </c>
      <c r="AG115">
        <v>4.3740000000000006</v>
      </c>
      <c r="AH115">
        <v>2</v>
      </c>
      <c r="AI115">
        <v>109129067</v>
      </c>
      <c r="AJ115">
        <v>115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ROW(Source!A162)</f>
        <v>162</v>
      </c>
      <c r="B116">
        <v>109129072</v>
      </c>
      <c r="C116">
        <v>109129064</v>
      </c>
      <c r="D116">
        <v>76739569</v>
      </c>
      <c r="E116">
        <v>1</v>
      </c>
      <c r="F116">
        <v>1</v>
      </c>
      <c r="G116">
        <v>1</v>
      </c>
      <c r="H116">
        <v>1</v>
      </c>
      <c r="I116" t="s">
        <v>387</v>
      </c>
      <c r="J116" t="s">
        <v>3</v>
      </c>
      <c r="K116" t="s">
        <v>388</v>
      </c>
      <c r="L116">
        <v>1369</v>
      </c>
      <c r="N116">
        <v>1013</v>
      </c>
      <c r="O116" t="s">
        <v>331</v>
      </c>
      <c r="P116" t="s">
        <v>331</v>
      </c>
      <c r="Q116">
        <v>1</v>
      </c>
      <c r="X116">
        <v>5.4</v>
      </c>
      <c r="Y116">
        <v>0</v>
      </c>
      <c r="Z116">
        <v>0</v>
      </c>
      <c r="AA116">
        <v>0</v>
      </c>
      <c r="AB116">
        <v>9.17</v>
      </c>
      <c r="AC116">
        <v>0</v>
      </c>
      <c r="AD116">
        <v>1</v>
      </c>
      <c r="AE116">
        <v>1</v>
      </c>
      <c r="AF116" t="s">
        <v>96</v>
      </c>
      <c r="AG116">
        <v>5.8320000000000007</v>
      </c>
      <c r="AH116">
        <v>2</v>
      </c>
      <c r="AI116">
        <v>109129068</v>
      </c>
      <c r="AJ116">
        <v>116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ROW(Source!A163)</f>
        <v>163</v>
      </c>
      <c r="B117">
        <v>109129078</v>
      </c>
      <c r="C117">
        <v>109129073</v>
      </c>
      <c r="D117">
        <v>76739567</v>
      </c>
      <c r="E117">
        <v>1</v>
      </c>
      <c r="F117">
        <v>1</v>
      </c>
      <c r="G117">
        <v>1</v>
      </c>
      <c r="H117">
        <v>1</v>
      </c>
      <c r="I117" t="s">
        <v>385</v>
      </c>
      <c r="J117" t="s">
        <v>3</v>
      </c>
      <c r="K117" t="s">
        <v>386</v>
      </c>
      <c r="L117">
        <v>1369</v>
      </c>
      <c r="N117">
        <v>1013</v>
      </c>
      <c r="O117" t="s">
        <v>331</v>
      </c>
      <c r="P117" t="s">
        <v>331</v>
      </c>
      <c r="Q117">
        <v>1</v>
      </c>
      <c r="X117">
        <v>8.75</v>
      </c>
      <c r="Y117">
        <v>0</v>
      </c>
      <c r="Z117">
        <v>0</v>
      </c>
      <c r="AA117">
        <v>0</v>
      </c>
      <c r="AB117">
        <v>15.49</v>
      </c>
      <c r="AC117">
        <v>0</v>
      </c>
      <c r="AD117">
        <v>1</v>
      </c>
      <c r="AE117">
        <v>1</v>
      </c>
      <c r="AF117" t="s">
        <v>96</v>
      </c>
      <c r="AG117">
        <v>9.4500000000000011</v>
      </c>
      <c r="AH117">
        <v>2</v>
      </c>
      <c r="AI117">
        <v>109129074</v>
      </c>
      <c r="AJ117">
        <v>117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ROW(Source!A163)</f>
        <v>163</v>
      </c>
      <c r="B118">
        <v>109129079</v>
      </c>
      <c r="C118">
        <v>109129073</v>
      </c>
      <c r="D118">
        <v>76739618</v>
      </c>
      <c r="E118">
        <v>1</v>
      </c>
      <c r="F118">
        <v>1</v>
      </c>
      <c r="G118">
        <v>1</v>
      </c>
      <c r="H118">
        <v>1</v>
      </c>
      <c r="I118" t="s">
        <v>389</v>
      </c>
      <c r="J118" t="s">
        <v>3</v>
      </c>
      <c r="K118" t="s">
        <v>390</v>
      </c>
      <c r="L118">
        <v>1369</v>
      </c>
      <c r="N118">
        <v>1013</v>
      </c>
      <c r="O118" t="s">
        <v>331</v>
      </c>
      <c r="P118" t="s">
        <v>331</v>
      </c>
      <c r="Q118">
        <v>1</v>
      </c>
      <c r="X118">
        <v>8.75</v>
      </c>
      <c r="Y118">
        <v>0</v>
      </c>
      <c r="Z118">
        <v>0</v>
      </c>
      <c r="AA118">
        <v>0</v>
      </c>
      <c r="AB118">
        <v>14.09</v>
      </c>
      <c r="AC118">
        <v>0</v>
      </c>
      <c r="AD118">
        <v>1</v>
      </c>
      <c r="AE118">
        <v>1</v>
      </c>
      <c r="AF118" t="s">
        <v>96</v>
      </c>
      <c r="AG118">
        <v>9.4500000000000011</v>
      </c>
      <c r="AH118">
        <v>2</v>
      </c>
      <c r="AI118">
        <v>109129075</v>
      </c>
      <c r="AJ118">
        <v>118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ROW(Source!A163)</f>
        <v>163</v>
      </c>
      <c r="B119">
        <v>109129080</v>
      </c>
      <c r="C119">
        <v>109129073</v>
      </c>
      <c r="D119">
        <v>76739568</v>
      </c>
      <c r="E119">
        <v>1</v>
      </c>
      <c r="F119">
        <v>1</v>
      </c>
      <c r="G119">
        <v>1</v>
      </c>
      <c r="H119">
        <v>1</v>
      </c>
      <c r="I119" t="s">
        <v>395</v>
      </c>
      <c r="J119" t="s">
        <v>3</v>
      </c>
      <c r="K119" t="s">
        <v>396</v>
      </c>
      <c r="L119">
        <v>1369</v>
      </c>
      <c r="N119">
        <v>1013</v>
      </c>
      <c r="O119" t="s">
        <v>331</v>
      </c>
      <c r="P119" t="s">
        <v>331</v>
      </c>
      <c r="Q119">
        <v>1</v>
      </c>
      <c r="X119">
        <v>5.83</v>
      </c>
      <c r="Y119">
        <v>0</v>
      </c>
      <c r="Z119">
        <v>0</v>
      </c>
      <c r="AA119">
        <v>0</v>
      </c>
      <c r="AB119">
        <v>12.69</v>
      </c>
      <c r="AC119">
        <v>0</v>
      </c>
      <c r="AD119">
        <v>1</v>
      </c>
      <c r="AE119">
        <v>1</v>
      </c>
      <c r="AF119" t="s">
        <v>96</v>
      </c>
      <c r="AG119">
        <v>6.2964000000000011</v>
      </c>
      <c r="AH119">
        <v>2</v>
      </c>
      <c r="AI119">
        <v>109129076</v>
      </c>
      <c r="AJ119">
        <v>119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ROW(Source!A163)</f>
        <v>163</v>
      </c>
      <c r="B120">
        <v>109129081</v>
      </c>
      <c r="C120">
        <v>109129073</v>
      </c>
      <c r="D120">
        <v>76739569</v>
      </c>
      <c r="E120">
        <v>1</v>
      </c>
      <c r="F120">
        <v>1</v>
      </c>
      <c r="G120">
        <v>1</v>
      </c>
      <c r="H120">
        <v>1</v>
      </c>
      <c r="I120" t="s">
        <v>387</v>
      </c>
      <c r="J120" t="s">
        <v>3</v>
      </c>
      <c r="K120" t="s">
        <v>388</v>
      </c>
      <c r="L120">
        <v>1369</v>
      </c>
      <c r="N120">
        <v>1013</v>
      </c>
      <c r="O120" t="s">
        <v>331</v>
      </c>
      <c r="P120" t="s">
        <v>331</v>
      </c>
      <c r="Q120">
        <v>1</v>
      </c>
      <c r="X120">
        <v>5.83</v>
      </c>
      <c r="Y120">
        <v>0</v>
      </c>
      <c r="Z120">
        <v>0</v>
      </c>
      <c r="AA120">
        <v>0</v>
      </c>
      <c r="AB120">
        <v>9.17</v>
      </c>
      <c r="AC120">
        <v>0</v>
      </c>
      <c r="AD120">
        <v>1</v>
      </c>
      <c r="AE120">
        <v>1</v>
      </c>
      <c r="AF120" t="s">
        <v>96</v>
      </c>
      <c r="AG120">
        <v>6.2964000000000011</v>
      </c>
      <c r="AH120">
        <v>2</v>
      </c>
      <c r="AI120">
        <v>109129077</v>
      </c>
      <c r="AJ120">
        <v>120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ROW(Source!A164)</f>
        <v>164</v>
      </c>
      <c r="B121">
        <v>109129085</v>
      </c>
      <c r="C121">
        <v>109129082</v>
      </c>
      <c r="D121">
        <v>76739568</v>
      </c>
      <c r="E121">
        <v>1</v>
      </c>
      <c r="F121">
        <v>1</v>
      </c>
      <c r="G121">
        <v>1</v>
      </c>
      <c r="H121">
        <v>1</v>
      </c>
      <c r="I121" t="s">
        <v>395</v>
      </c>
      <c r="J121" t="s">
        <v>3</v>
      </c>
      <c r="K121" t="s">
        <v>396</v>
      </c>
      <c r="L121">
        <v>1369</v>
      </c>
      <c r="N121">
        <v>1013</v>
      </c>
      <c r="O121" t="s">
        <v>331</v>
      </c>
      <c r="P121" t="s">
        <v>331</v>
      </c>
      <c r="Q121">
        <v>1</v>
      </c>
      <c r="X121">
        <v>0.73</v>
      </c>
      <c r="Y121">
        <v>0</v>
      </c>
      <c r="Z121">
        <v>0</v>
      </c>
      <c r="AA121">
        <v>0</v>
      </c>
      <c r="AB121">
        <v>12.69</v>
      </c>
      <c r="AC121">
        <v>0</v>
      </c>
      <c r="AD121">
        <v>1</v>
      </c>
      <c r="AE121">
        <v>1</v>
      </c>
      <c r="AF121" t="s">
        <v>96</v>
      </c>
      <c r="AG121">
        <v>0.78839999999999999</v>
      </c>
      <c r="AH121">
        <v>2</v>
      </c>
      <c r="AI121">
        <v>109129083</v>
      </c>
      <c r="AJ121">
        <v>121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ROW(Source!A164)</f>
        <v>164</v>
      </c>
      <c r="B122">
        <v>109129086</v>
      </c>
      <c r="C122">
        <v>109129082</v>
      </c>
      <c r="D122">
        <v>76740157</v>
      </c>
      <c r="E122">
        <v>1</v>
      </c>
      <c r="F122">
        <v>1</v>
      </c>
      <c r="G122">
        <v>1</v>
      </c>
      <c r="H122">
        <v>1</v>
      </c>
      <c r="I122" t="s">
        <v>399</v>
      </c>
      <c r="J122" t="s">
        <v>3</v>
      </c>
      <c r="K122" t="s">
        <v>400</v>
      </c>
      <c r="L122">
        <v>1369</v>
      </c>
      <c r="N122">
        <v>1013</v>
      </c>
      <c r="O122" t="s">
        <v>331</v>
      </c>
      <c r="P122" t="s">
        <v>331</v>
      </c>
      <c r="Q122">
        <v>1</v>
      </c>
      <c r="X122">
        <v>0.49</v>
      </c>
      <c r="Y122">
        <v>0</v>
      </c>
      <c r="Z122">
        <v>0</v>
      </c>
      <c r="AA122">
        <v>0</v>
      </c>
      <c r="AB122">
        <v>10.210000000000001</v>
      </c>
      <c r="AC122">
        <v>0</v>
      </c>
      <c r="AD122">
        <v>1</v>
      </c>
      <c r="AE122">
        <v>1</v>
      </c>
      <c r="AF122" t="s">
        <v>96</v>
      </c>
      <c r="AG122">
        <v>0.5292</v>
      </c>
      <c r="AH122">
        <v>2</v>
      </c>
      <c r="AI122">
        <v>109129084</v>
      </c>
      <c r="AJ122">
        <v>122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ROW(Source!A165)</f>
        <v>165</v>
      </c>
      <c r="B123">
        <v>109129090</v>
      </c>
      <c r="C123">
        <v>109129087</v>
      </c>
      <c r="D123">
        <v>76739568</v>
      </c>
      <c r="E123">
        <v>1</v>
      </c>
      <c r="F123">
        <v>1</v>
      </c>
      <c r="G123">
        <v>1</v>
      </c>
      <c r="H123">
        <v>1</v>
      </c>
      <c r="I123" t="s">
        <v>395</v>
      </c>
      <c r="J123" t="s">
        <v>3</v>
      </c>
      <c r="K123" t="s">
        <v>396</v>
      </c>
      <c r="L123">
        <v>1369</v>
      </c>
      <c r="N123">
        <v>1013</v>
      </c>
      <c r="O123" t="s">
        <v>331</v>
      </c>
      <c r="P123" t="s">
        <v>331</v>
      </c>
      <c r="Q123">
        <v>1</v>
      </c>
      <c r="X123">
        <v>0.73</v>
      </c>
      <c r="Y123">
        <v>0</v>
      </c>
      <c r="Z123">
        <v>0</v>
      </c>
      <c r="AA123">
        <v>0</v>
      </c>
      <c r="AB123">
        <v>12.69</v>
      </c>
      <c r="AC123">
        <v>0</v>
      </c>
      <c r="AD123">
        <v>1</v>
      </c>
      <c r="AE123">
        <v>1</v>
      </c>
      <c r="AF123" t="s">
        <v>96</v>
      </c>
      <c r="AG123">
        <v>0.78839999999999999</v>
      </c>
      <c r="AH123">
        <v>2</v>
      </c>
      <c r="AI123">
        <v>109129088</v>
      </c>
      <c r="AJ123">
        <v>123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ROW(Source!A165)</f>
        <v>165</v>
      </c>
      <c r="B124">
        <v>109129091</v>
      </c>
      <c r="C124">
        <v>109129087</v>
      </c>
      <c r="D124">
        <v>76740157</v>
      </c>
      <c r="E124">
        <v>1</v>
      </c>
      <c r="F124">
        <v>1</v>
      </c>
      <c r="G124">
        <v>1</v>
      </c>
      <c r="H124">
        <v>1</v>
      </c>
      <c r="I124" t="s">
        <v>399</v>
      </c>
      <c r="J124" t="s">
        <v>3</v>
      </c>
      <c r="K124" t="s">
        <v>400</v>
      </c>
      <c r="L124">
        <v>1369</v>
      </c>
      <c r="N124">
        <v>1013</v>
      </c>
      <c r="O124" t="s">
        <v>331</v>
      </c>
      <c r="P124" t="s">
        <v>331</v>
      </c>
      <c r="Q124">
        <v>1</v>
      </c>
      <c r="X124">
        <v>0.49</v>
      </c>
      <c r="Y124">
        <v>0</v>
      </c>
      <c r="Z124">
        <v>0</v>
      </c>
      <c r="AA124">
        <v>0</v>
      </c>
      <c r="AB124">
        <v>10.210000000000001</v>
      </c>
      <c r="AC124">
        <v>0</v>
      </c>
      <c r="AD124">
        <v>1</v>
      </c>
      <c r="AE124">
        <v>1</v>
      </c>
      <c r="AF124" t="s">
        <v>96</v>
      </c>
      <c r="AG124">
        <v>0.5292</v>
      </c>
      <c r="AH124">
        <v>2</v>
      </c>
      <c r="AI124">
        <v>109129089</v>
      </c>
      <c r="AJ124">
        <v>124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ROW(Source!A166)</f>
        <v>166</v>
      </c>
      <c r="B125">
        <v>109129095</v>
      </c>
      <c r="C125">
        <v>109129092</v>
      </c>
      <c r="D125">
        <v>76739568</v>
      </c>
      <c r="E125">
        <v>1</v>
      </c>
      <c r="F125">
        <v>1</v>
      </c>
      <c r="G125">
        <v>1</v>
      </c>
      <c r="H125">
        <v>1</v>
      </c>
      <c r="I125" t="s">
        <v>395</v>
      </c>
      <c r="J125" t="s">
        <v>3</v>
      </c>
      <c r="K125" t="s">
        <v>396</v>
      </c>
      <c r="L125">
        <v>1369</v>
      </c>
      <c r="N125">
        <v>1013</v>
      </c>
      <c r="O125" t="s">
        <v>331</v>
      </c>
      <c r="P125" t="s">
        <v>331</v>
      </c>
      <c r="Q125">
        <v>1</v>
      </c>
      <c r="X125">
        <v>0.73</v>
      </c>
      <c r="Y125">
        <v>0</v>
      </c>
      <c r="Z125">
        <v>0</v>
      </c>
      <c r="AA125">
        <v>0</v>
      </c>
      <c r="AB125">
        <v>12.69</v>
      </c>
      <c r="AC125">
        <v>0</v>
      </c>
      <c r="AD125">
        <v>1</v>
      </c>
      <c r="AE125">
        <v>1</v>
      </c>
      <c r="AF125" t="s">
        <v>96</v>
      </c>
      <c r="AG125">
        <v>0.78839999999999999</v>
      </c>
      <c r="AH125">
        <v>2</v>
      </c>
      <c r="AI125">
        <v>109129093</v>
      </c>
      <c r="AJ125">
        <v>125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ROW(Source!A166)</f>
        <v>166</v>
      </c>
      <c r="B126">
        <v>109129096</v>
      </c>
      <c r="C126">
        <v>109129092</v>
      </c>
      <c r="D126">
        <v>76740157</v>
      </c>
      <c r="E126">
        <v>1</v>
      </c>
      <c r="F126">
        <v>1</v>
      </c>
      <c r="G126">
        <v>1</v>
      </c>
      <c r="H126">
        <v>1</v>
      </c>
      <c r="I126" t="s">
        <v>399</v>
      </c>
      <c r="J126" t="s">
        <v>3</v>
      </c>
      <c r="K126" t="s">
        <v>400</v>
      </c>
      <c r="L126">
        <v>1369</v>
      </c>
      <c r="N126">
        <v>1013</v>
      </c>
      <c r="O126" t="s">
        <v>331</v>
      </c>
      <c r="P126" t="s">
        <v>331</v>
      </c>
      <c r="Q126">
        <v>1</v>
      </c>
      <c r="X126">
        <v>0.49</v>
      </c>
      <c r="Y126">
        <v>0</v>
      </c>
      <c r="Z126">
        <v>0</v>
      </c>
      <c r="AA126">
        <v>0</v>
      </c>
      <c r="AB126">
        <v>10.210000000000001</v>
      </c>
      <c r="AC126">
        <v>0</v>
      </c>
      <c r="AD126">
        <v>1</v>
      </c>
      <c r="AE126">
        <v>1</v>
      </c>
      <c r="AF126" t="s">
        <v>96</v>
      </c>
      <c r="AG126">
        <v>0.5292</v>
      </c>
      <c r="AH126">
        <v>2</v>
      </c>
      <c r="AI126">
        <v>109129094</v>
      </c>
      <c r="AJ126">
        <v>126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ROW(Source!A167)</f>
        <v>167</v>
      </c>
      <c r="B127">
        <v>109129100</v>
      </c>
      <c r="C127">
        <v>109129097</v>
      </c>
      <c r="D127">
        <v>76740528</v>
      </c>
      <c r="E127">
        <v>1</v>
      </c>
      <c r="F127">
        <v>1</v>
      </c>
      <c r="G127">
        <v>1</v>
      </c>
      <c r="H127">
        <v>1</v>
      </c>
      <c r="I127" t="s">
        <v>393</v>
      </c>
      <c r="J127" t="s">
        <v>3</v>
      </c>
      <c r="K127" t="s">
        <v>394</v>
      </c>
      <c r="L127">
        <v>1369</v>
      </c>
      <c r="N127">
        <v>1013</v>
      </c>
      <c r="O127" t="s">
        <v>331</v>
      </c>
      <c r="P127" t="s">
        <v>331</v>
      </c>
      <c r="Q127">
        <v>1</v>
      </c>
      <c r="X127">
        <v>6.48</v>
      </c>
      <c r="Y127">
        <v>0</v>
      </c>
      <c r="Z127">
        <v>0</v>
      </c>
      <c r="AA127">
        <v>0</v>
      </c>
      <c r="AB127">
        <v>12.92</v>
      </c>
      <c r="AC127">
        <v>0</v>
      </c>
      <c r="AD127">
        <v>1</v>
      </c>
      <c r="AE127">
        <v>1</v>
      </c>
      <c r="AF127" t="s">
        <v>96</v>
      </c>
      <c r="AG127">
        <v>6.998400000000002</v>
      </c>
      <c r="AH127">
        <v>2</v>
      </c>
      <c r="AI127">
        <v>109129098</v>
      </c>
      <c r="AJ127">
        <v>127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ROW(Source!A167)</f>
        <v>167</v>
      </c>
      <c r="B128">
        <v>109129101</v>
      </c>
      <c r="C128">
        <v>109129097</v>
      </c>
      <c r="D128">
        <v>76739568</v>
      </c>
      <c r="E128">
        <v>1</v>
      </c>
      <c r="F128">
        <v>1</v>
      </c>
      <c r="G128">
        <v>1</v>
      </c>
      <c r="H128">
        <v>1</v>
      </c>
      <c r="I128" t="s">
        <v>395</v>
      </c>
      <c r="J128" t="s">
        <v>3</v>
      </c>
      <c r="K128" t="s">
        <v>396</v>
      </c>
      <c r="L128">
        <v>1369</v>
      </c>
      <c r="N128">
        <v>1013</v>
      </c>
      <c r="O128" t="s">
        <v>331</v>
      </c>
      <c r="P128" t="s">
        <v>331</v>
      </c>
      <c r="Q128">
        <v>1</v>
      </c>
      <c r="X128">
        <v>6.48</v>
      </c>
      <c r="Y128">
        <v>0</v>
      </c>
      <c r="Z128">
        <v>0</v>
      </c>
      <c r="AA128">
        <v>0</v>
      </c>
      <c r="AB128">
        <v>12.69</v>
      </c>
      <c r="AC128">
        <v>0</v>
      </c>
      <c r="AD128">
        <v>1</v>
      </c>
      <c r="AE128">
        <v>1</v>
      </c>
      <c r="AF128" t="s">
        <v>96</v>
      </c>
      <c r="AG128">
        <v>6.998400000000002</v>
      </c>
      <c r="AH128">
        <v>2</v>
      </c>
      <c r="AI128">
        <v>109129099</v>
      </c>
      <c r="AJ128">
        <v>128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ROW(Source!A168)</f>
        <v>168</v>
      </c>
      <c r="B129">
        <v>109129105</v>
      </c>
      <c r="C129">
        <v>109129102</v>
      </c>
      <c r="D129">
        <v>76740528</v>
      </c>
      <c r="E129">
        <v>1</v>
      </c>
      <c r="F129">
        <v>1</v>
      </c>
      <c r="G129">
        <v>1</v>
      </c>
      <c r="H129">
        <v>1</v>
      </c>
      <c r="I129" t="s">
        <v>393</v>
      </c>
      <c r="J129" t="s">
        <v>3</v>
      </c>
      <c r="K129" t="s">
        <v>394</v>
      </c>
      <c r="L129">
        <v>1369</v>
      </c>
      <c r="N129">
        <v>1013</v>
      </c>
      <c r="O129" t="s">
        <v>331</v>
      </c>
      <c r="P129" t="s">
        <v>331</v>
      </c>
      <c r="Q129">
        <v>1</v>
      </c>
      <c r="X129">
        <v>0.81</v>
      </c>
      <c r="Y129">
        <v>0</v>
      </c>
      <c r="Z129">
        <v>0</v>
      </c>
      <c r="AA129">
        <v>0</v>
      </c>
      <c r="AB129">
        <v>12.92</v>
      </c>
      <c r="AC129">
        <v>0</v>
      </c>
      <c r="AD129">
        <v>1</v>
      </c>
      <c r="AE129">
        <v>1</v>
      </c>
      <c r="AF129" t="s">
        <v>96</v>
      </c>
      <c r="AG129">
        <v>0.87480000000000024</v>
      </c>
      <c r="AH129">
        <v>2</v>
      </c>
      <c r="AI129">
        <v>109129103</v>
      </c>
      <c r="AJ129">
        <v>129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ROW(Source!A168)</f>
        <v>168</v>
      </c>
      <c r="B130">
        <v>109129106</v>
      </c>
      <c r="C130">
        <v>109129102</v>
      </c>
      <c r="D130">
        <v>76739568</v>
      </c>
      <c r="E130">
        <v>1</v>
      </c>
      <c r="F130">
        <v>1</v>
      </c>
      <c r="G130">
        <v>1</v>
      </c>
      <c r="H130">
        <v>1</v>
      </c>
      <c r="I130" t="s">
        <v>395</v>
      </c>
      <c r="J130" t="s">
        <v>3</v>
      </c>
      <c r="K130" t="s">
        <v>396</v>
      </c>
      <c r="L130">
        <v>1369</v>
      </c>
      <c r="N130">
        <v>1013</v>
      </c>
      <c r="O130" t="s">
        <v>331</v>
      </c>
      <c r="P130" t="s">
        <v>331</v>
      </c>
      <c r="Q130">
        <v>1</v>
      </c>
      <c r="X130">
        <v>0.81</v>
      </c>
      <c r="Y130">
        <v>0</v>
      </c>
      <c r="Z130">
        <v>0</v>
      </c>
      <c r="AA130">
        <v>0</v>
      </c>
      <c r="AB130">
        <v>12.69</v>
      </c>
      <c r="AC130">
        <v>0</v>
      </c>
      <c r="AD130">
        <v>1</v>
      </c>
      <c r="AE130">
        <v>1</v>
      </c>
      <c r="AF130" t="s">
        <v>96</v>
      </c>
      <c r="AG130">
        <v>0.87480000000000024</v>
      </c>
      <c r="AH130">
        <v>2</v>
      </c>
      <c r="AI130">
        <v>109129104</v>
      </c>
      <c r="AJ130">
        <v>130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ROW(Source!A169)</f>
        <v>169</v>
      </c>
      <c r="B131">
        <v>109129110</v>
      </c>
      <c r="C131">
        <v>109129107</v>
      </c>
      <c r="D131">
        <v>76740528</v>
      </c>
      <c r="E131">
        <v>1</v>
      </c>
      <c r="F131">
        <v>1</v>
      </c>
      <c r="G131">
        <v>1</v>
      </c>
      <c r="H131">
        <v>1</v>
      </c>
      <c r="I131" t="s">
        <v>393</v>
      </c>
      <c r="J131" t="s">
        <v>3</v>
      </c>
      <c r="K131" t="s">
        <v>394</v>
      </c>
      <c r="L131">
        <v>1369</v>
      </c>
      <c r="N131">
        <v>1013</v>
      </c>
      <c r="O131" t="s">
        <v>331</v>
      </c>
      <c r="P131" t="s">
        <v>331</v>
      </c>
      <c r="Q131">
        <v>1</v>
      </c>
      <c r="X131">
        <v>0.81</v>
      </c>
      <c r="Y131">
        <v>0</v>
      </c>
      <c r="Z131">
        <v>0</v>
      </c>
      <c r="AA131">
        <v>0</v>
      </c>
      <c r="AB131">
        <v>12.92</v>
      </c>
      <c r="AC131">
        <v>0</v>
      </c>
      <c r="AD131">
        <v>1</v>
      </c>
      <c r="AE131">
        <v>1</v>
      </c>
      <c r="AF131" t="s">
        <v>96</v>
      </c>
      <c r="AG131">
        <v>0.87480000000000024</v>
      </c>
      <c r="AH131">
        <v>2</v>
      </c>
      <c r="AI131">
        <v>109129108</v>
      </c>
      <c r="AJ131">
        <v>131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ROW(Source!A169)</f>
        <v>169</v>
      </c>
      <c r="B132">
        <v>109129111</v>
      </c>
      <c r="C132">
        <v>109129107</v>
      </c>
      <c r="D132">
        <v>76739568</v>
      </c>
      <c r="E132">
        <v>1</v>
      </c>
      <c r="F132">
        <v>1</v>
      </c>
      <c r="G132">
        <v>1</v>
      </c>
      <c r="H132">
        <v>1</v>
      </c>
      <c r="I132" t="s">
        <v>395</v>
      </c>
      <c r="J132" t="s">
        <v>3</v>
      </c>
      <c r="K132" t="s">
        <v>396</v>
      </c>
      <c r="L132">
        <v>1369</v>
      </c>
      <c r="N132">
        <v>1013</v>
      </c>
      <c r="O132" t="s">
        <v>331</v>
      </c>
      <c r="P132" t="s">
        <v>331</v>
      </c>
      <c r="Q132">
        <v>1</v>
      </c>
      <c r="X132">
        <v>0.81</v>
      </c>
      <c r="Y132">
        <v>0</v>
      </c>
      <c r="Z132">
        <v>0</v>
      </c>
      <c r="AA132">
        <v>0</v>
      </c>
      <c r="AB132">
        <v>12.69</v>
      </c>
      <c r="AC132">
        <v>0</v>
      </c>
      <c r="AD132">
        <v>1</v>
      </c>
      <c r="AE132">
        <v>1</v>
      </c>
      <c r="AF132" t="s">
        <v>96</v>
      </c>
      <c r="AG132">
        <v>0.87480000000000024</v>
      </c>
      <c r="AH132">
        <v>2</v>
      </c>
      <c r="AI132">
        <v>109129109</v>
      </c>
      <c r="AJ132">
        <v>132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ROW(Source!A170)</f>
        <v>170</v>
      </c>
      <c r="B133">
        <v>109129115</v>
      </c>
      <c r="C133">
        <v>109129112</v>
      </c>
      <c r="D133">
        <v>76740528</v>
      </c>
      <c r="E133">
        <v>1</v>
      </c>
      <c r="F133">
        <v>1</v>
      </c>
      <c r="G133">
        <v>1</v>
      </c>
      <c r="H133">
        <v>1</v>
      </c>
      <c r="I133" t="s">
        <v>393</v>
      </c>
      <c r="J133" t="s">
        <v>3</v>
      </c>
      <c r="K133" t="s">
        <v>394</v>
      </c>
      <c r="L133">
        <v>1369</v>
      </c>
      <c r="N133">
        <v>1013</v>
      </c>
      <c r="O133" t="s">
        <v>331</v>
      </c>
      <c r="P133" t="s">
        <v>331</v>
      </c>
      <c r="Q133">
        <v>1</v>
      </c>
      <c r="X133">
        <v>0.16</v>
      </c>
      <c r="Y133">
        <v>0</v>
      </c>
      <c r="Z133">
        <v>0</v>
      </c>
      <c r="AA133">
        <v>0</v>
      </c>
      <c r="AB133">
        <v>12.92</v>
      </c>
      <c r="AC133">
        <v>0</v>
      </c>
      <c r="AD133">
        <v>1</v>
      </c>
      <c r="AE133">
        <v>1</v>
      </c>
      <c r="AF133" t="s">
        <v>96</v>
      </c>
      <c r="AG133">
        <v>0.17280000000000001</v>
      </c>
      <c r="AH133">
        <v>2</v>
      </c>
      <c r="AI133">
        <v>109129113</v>
      </c>
      <c r="AJ133">
        <v>133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ROW(Source!A170)</f>
        <v>170</v>
      </c>
      <c r="B134">
        <v>109129116</v>
      </c>
      <c r="C134">
        <v>109129112</v>
      </c>
      <c r="D134">
        <v>76739568</v>
      </c>
      <c r="E134">
        <v>1</v>
      </c>
      <c r="F134">
        <v>1</v>
      </c>
      <c r="G134">
        <v>1</v>
      </c>
      <c r="H134">
        <v>1</v>
      </c>
      <c r="I134" t="s">
        <v>395</v>
      </c>
      <c r="J134" t="s">
        <v>3</v>
      </c>
      <c r="K134" t="s">
        <v>396</v>
      </c>
      <c r="L134">
        <v>1369</v>
      </c>
      <c r="N134">
        <v>1013</v>
      </c>
      <c r="O134" t="s">
        <v>331</v>
      </c>
      <c r="P134" t="s">
        <v>331</v>
      </c>
      <c r="Q134">
        <v>1</v>
      </c>
      <c r="X134">
        <v>0.16</v>
      </c>
      <c r="Y134">
        <v>0</v>
      </c>
      <c r="Z134">
        <v>0</v>
      </c>
      <c r="AA134">
        <v>0</v>
      </c>
      <c r="AB134">
        <v>12.69</v>
      </c>
      <c r="AC134">
        <v>0</v>
      </c>
      <c r="AD134">
        <v>1</v>
      </c>
      <c r="AE134">
        <v>1</v>
      </c>
      <c r="AF134" t="s">
        <v>96</v>
      </c>
      <c r="AG134">
        <v>0.17280000000000001</v>
      </c>
      <c r="AH134">
        <v>2</v>
      </c>
      <c r="AI134">
        <v>109129114</v>
      </c>
      <c r="AJ134">
        <v>134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ROW(Source!A171)</f>
        <v>171</v>
      </c>
      <c r="B135">
        <v>109129120</v>
      </c>
      <c r="C135">
        <v>109129117</v>
      </c>
      <c r="D135">
        <v>76739566</v>
      </c>
      <c r="E135">
        <v>1</v>
      </c>
      <c r="F135">
        <v>1</v>
      </c>
      <c r="G135">
        <v>1</v>
      </c>
      <c r="H135">
        <v>1</v>
      </c>
      <c r="I135" t="s">
        <v>397</v>
      </c>
      <c r="J135" t="s">
        <v>3</v>
      </c>
      <c r="K135" t="s">
        <v>398</v>
      </c>
      <c r="L135">
        <v>1369</v>
      </c>
      <c r="N135">
        <v>1013</v>
      </c>
      <c r="O135" t="s">
        <v>331</v>
      </c>
      <c r="P135" t="s">
        <v>331</v>
      </c>
      <c r="Q135">
        <v>1</v>
      </c>
      <c r="X135">
        <v>0.97</v>
      </c>
      <c r="Y135">
        <v>0</v>
      </c>
      <c r="Z135">
        <v>0</v>
      </c>
      <c r="AA135">
        <v>0</v>
      </c>
      <c r="AB135">
        <v>11.09</v>
      </c>
      <c r="AC135">
        <v>0</v>
      </c>
      <c r="AD135">
        <v>1</v>
      </c>
      <c r="AE135">
        <v>1</v>
      </c>
      <c r="AF135" t="s">
        <v>96</v>
      </c>
      <c r="AG135">
        <v>1.0476000000000001</v>
      </c>
      <c r="AH135">
        <v>2</v>
      </c>
      <c r="AI135">
        <v>109129118</v>
      </c>
      <c r="AJ135">
        <v>135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ROW(Source!A171)</f>
        <v>171</v>
      </c>
      <c r="B136">
        <v>109129121</v>
      </c>
      <c r="C136">
        <v>109129117</v>
      </c>
      <c r="D136">
        <v>76739618</v>
      </c>
      <c r="E136">
        <v>1</v>
      </c>
      <c r="F136">
        <v>1</v>
      </c>
      <c r="G136">
        <v>1</v>
      </c>
      <c r="H136">
        <v>1</v>
      </c>
      <c r="I136" t="s">
        <v>389</v>
      </c>
      <c r="J136" t="s">
        <v>3</v>
      </c>
      <c r="K136" t="s">
        <v>390</v>
      </c>
      <c r="L136">
        <v>1369</v>
      </c>
      <c r="N136">
        <v>1013</v>
      </c>
      <c r="O136" t="s">
        <v>331</v>
      </c>
      <c r="P136" t="s">
        <v>331</v>
      </c>
      <c r="Q136">
        <v>1</v>
      </c>
      <c r="X136">
        <v>1.46</v>
      </c>
      <c r="Y136">
        <v>0</v>
      </c>
      <c r="Z136">
        <v>0</v>
      </c>
      <c r="AA136">
        <v>0</v>
      </c>
      <c r="AB136">
        <v>14.09</v>
      </c>
      <c r="AC136">
        <v>0</v>
      </c>
      <c r="AD136">
        <v>1</v>
      </c>
      <c r="AE136">
        <v>1</v>
      </c>
      <c r="AF136" t="s">
        <v>96</v>
      </c>
      <c r="AG136">
        <v>1.5768</v>
      </c>
      <c r="AH136">
        <v>2</v>
      </c>
      <c r="AI136">
        <v>109129119</v>
      </c>
      <c r="AJ136">
        <v>136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ROW(Source!A172)</f>
        <v>172</v>
      </c>
      <c r="B137">
        <v>109129125</v>
      </c>
      <c r="C137">
        <v>109129122</v>
      </c>
      <c r="D137">
        <v>76739566</v>
      </c>
      <c r="E137">
        <v>1</v>
      </c>
      <c r="F137">
        <v>1</v>
      </c>
      <c r="G137">
        <v>1</v>
      </c>
      <c r="H137">
        <v>1</v>
      </c>
      <c r="I137" t="s">
        <v>397</v>
      </c>
      <c r="J137" t="s">
        <v>3</v>
      </c>
      <c r="K137" t="s">
        <v>398</v>
      </c>
      <c r="L137">
        <v>1369</v>
      </c>
      <c r="N137">
        <v>1013</v>
      </c>
      <c r="O137" t="s">
        <v>331</v>
      </c>
      <c r="P137" t="s">
        <v>331</v>
      </c>
      <c r="Q137">
        <v>1</v>
      </c>
      <c r="X137">
        <v>0.65</v>
      </c>
      <c r="Y137">
        <v>0</v>
      </c>
      <c r="Z137">
        <v>0</v>
      </c>
      <c r="AA137">
        <v>0</v>
      </c>
      <c r="AB137">
        <v>11.09</v>
      </c>
      <c r="AC137">
        <v>0</v>
      </c>
      <c r="AD137">
        <v>1</v>
      </c>
      <c r="AE137">
        <v>1</v>
      </c>
      <c r="AF137" t="s">
        <v>96</v>
      </c>
      <c r="AG137">
        <v>0.70200000000000007</v>
      </c>
      <c r="AH137">
        <v>2</v>
      </c>
      <c r="AI137">
        <v>109129123</v>
      </c>
      <c r="AJ137">
        <v>137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ROW(Source!A172)</f>
        <v>172</v>
      </c>
      <c r="B138">
        <v>109129126</v>
      </c>
      <c r="C138">
        <v>109129122</v>
      </c>
      <c r="D138">
        <v>76739618</v>
      </c>
      <c r="E138">
        <v>1</v>
      </c>
      <c r="F138">
        <v>1</v>
      </c>
      <c r="G138">
        <v>1</v>
      </c>
      <c r="H138">
        <v>1</v>
      </c>
      <c r="I138" t="s">
        <v>389</v>
      </c>
      <c r="J138" t="s">
        <v>3</v>
      </c>
      <c r="K138" t="s">
        <v>390</v>
      </c>
      <c r="L138">
        <v>1369</v>
      </c>
      <c r="N138">
        <v>1013</v>
      </c>
      <c r="O138" t="s">
        <v>331</v>
      </c>
      <c r="P138" t="s">
        <v>331</v>
      </c>
      <c r="Q138">
        <v>1</v>
      </c>
      <c r="X138">
        <v>0.97</v>
      </c>
      <c r="Y138">
        <v>0</v>
      </c>
      <c r="Z138">
        <v>0</v>
      </c>
      <c r="AA138">
        <v>0</v>
      </c>
      <c r="AB138">
        <v>14.09</v>
      </c>
      <c r="AC138">
        <v>0</v>
      </c>
      <c r="AD138">
        <v>1</v>
      </c>
      <c r="AE138">
        <v>1</v>
      </c>
      <c r="AF138" t="s">
        <v>96</v>
      </c>
      <c r="AG138">
        <v>1.0476000000000001</v>
      </c>
      <c r="AH138">
        <v>2</v>
      </c>
      <c r="AI138">
        <v>109129124</v>
      </c>
      <c r="AJ138">
        <v>138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ROW(Source!A173)</f>
        <v>173</v>
      </c>
      <c r="B139">
        <v>109129130</v>
      </c>
      <c r="C139">
        <v>109129127</v>
      </c>
      <c r="D139">
        <v>76739814</v>
      </c>
      <c r="E139">
        <v>1</v>
      </c>
      <c r="F139">
        <v>1</v>
      </c>
      <c r="G139">
        <v>1</v>
      </c>
      <c r="H139">
        <v>1</v>
      </c>
      <c r="I139" t="s">
        <v>391</v>
      </c>
      <c r="J139" t="s">
        <v>3</v>
      </c>
      <c r="K139" t="s">
        <v>392</v>
      </c>
      <c r="L139">
        <v>1369</v>
      </c>
      <c r="N139">
        <v>1013</v>
      </c>
      <c r="O139" t="s">
        <v>331</v>
      </c>
      <c r="P139" t="s">
        <v>331</v>
      </c>
      <c r="Q139">
        <v>1</v>
      </c>
      <c r="X139">
        <v>2.92</v>
      </c>
      <c r="Y139">
        <v>0</v>
      </c>
      <c r="Z139">
        <v>0</v>
      </c>
      <c r="AA139">
        <v>0</v>
      </c>
      <c r="AB139">
        <v>9.6199999999999992</v>
      </c>
      <c r="AC139">
        <v>0</v>
      </c>
      <c r="AD139">
        <v>1</v>
      </c>
      <c r="AE139">
        <v>1</v>
      </c>
      <c r="AF139" t="s">
        <v>96</v>
      </c>
      <c r="AG139">
        <v>3.1536</v>
      </c>
      <c r="AH139">
        <v>2</v>
      </c>
      <c r="AI139">
        <v>109129128</v>
      </c>
      <c r="AJ139">
        <v>139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ROW(Source!A173)</f>
        <v>173</v>
      </c>
      <c r="B140">
        <v>109129131</v>
      </c>
      <c r="C140">
        <v>109129127</v>
      </c>
      <c r="D140">
        <v>76739568</v>
      </c>
      <c r="E140">
        <v>1</v>
      </c>
      <c r="F140">
        <v>1</v>
      </c>
      <c r="G140">
        <v>1</v>
      </c>
      <c r="H140">
        <v>1</v>
      </c>
      <c r="I140" t="s">
        <v>395</v>
      </c>
      <c r="J140" t="s">
        <v>3</v>
      </c>
      <c r="K140" t="s">
        <v>396</v>
      </c>
      <c r="L140">
        <v>1369</v>
      </c>
      <c r="N140">
        <v>1013</v>
      </c>
      <c r="O140" t="s">
        <v>331</v>
      </c>
      <c r="P140" t="s">
        <v>331</v>
      </c>
      <c r="Q140">
        <v>1</v>
      </c>
      <c r="X140">
        <v>4.37</v>
      </c>
      <c r="Y140">
        <v>0</v>
      </c>
      <c r="Z140">
        <v>0</v>
      </c>
      <c r="AA140">
        <v>0</v>
      </c>
      <c r="AB140">
        <v>12.69</v>
      </c>
      <c r="AC140">
        <v>0</v>
      </c>
      <c r="AD140">
        <v>1</v>
      </c>
      <c r="AE140">
        <v>1</v>
      </c>
      <c r="AF140" t="s">
        <v>96</v>
      </c>
      <c r="AG140">
        <v>4.7196000000000007</v>
      </c>
      <c r="AH140">
        <v>2</v>
      </c>
      <c r="AI140">
        <v>109129129</v>
      </c>
      <c r="AJ140">
        <v>140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ROW(Source!A174)</f>
        <v>174</v>
      </c>
      <c r="B141">
        <v>109129135</v>
      </c>
      <c r="C141">
        <v>109129132</v>
      </c>
      <c r="D141">
        <v>76739618</v>
      </c>
      <c r="E141">
        <v>1</v>
      </c>
      <c r="F141">
        <v>1</v>
      </c>
      <c r="G141">
        <v>1</v>
      </c>
      <c r="H141">
        <v>1</v>
      </c>
      <c r="I141" t="s">
        <v>389</v>
      </c>
      <c r="J141" t="s">
        <v>3</v>
      </c>
      <c r="K141" t="s">
        <v>390</v>
      </c>
      <c r="L141">
        <v>1369</v>
      </c>
      <c r="N141">
        <v>1013</v>
      </c>
      <c r="O141" t="s">
        <v>331</v>
      </c>
      <c r="P141" t="s">
        <v>331</v>
      </c>
      <c r="Q141">
        <v>1</v>
      </c>
      <c r="X141">
        <v>1.7</v>
      </c>
      <c r="Y141">
        <v>0</v>
      </c>
      <c r="Z141">
        <v>0</v>
      </c>
      <c r="AA141">
        <v>0</v>
      </c>
      <c r="AB141">
        <v>14.09</v>
      </c>
      <c r="AC141">
        <v>0</v>
      </c>
      <c r="AD141">
        <v>1</v>
      </c>
      <c r="AE141">
        <v>1</v>
      </c>
      <c r="AF141" t="s">
        <v>96</v>
      </c>
      <c r="AG141">
        <v>1.8360000000000003</v>
      </c>
      <c r="AH141">
        <v>2</v>
      </c>
      <c r="AI141">
        <v>109129133</v>
      </c>
      <c r="AJ141">
        <v>141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ROW(Source!A174)</f>
        <v>174</v>
      </c>
      <c r="B142">
        <v>109129136</v>
      </c>
      <c r="C142">
        <v>109129132</v>
      </c>
      <c r="D142">
        <v>76739569</v>
      </c>
      <c r="E142">
        <v>1</v>
      </c>
      <c r="F142">
        <v>1</v>
      </c>
      <c r="G142">
        <v>1</v>
      </c>
      <c r="H142">
        <v>1</v>
      </c>
      <c r="I142" t="s">
        <v>387</v>
      </c>
      <c r="J142" t="s">
        <v>3</v>
      </c>
      <c r="K142" t="s">
        <v>388</v>
      </c>
      <c r="L142">
        <v>1369</v>
      </c>
      <c r="N142">
        <v>1013</v>
      </c>
      <c r="O142" t="s">
        <v>331</v>
      </c>
      <c r="P142" t="s">
        <v>331</v>
      </c>
      <c r="Q142">
        <v>1</v>
      </c>
      <c r="X142">
        <v>1.1299999999999999</v>
      </c>
      <c r="Y142">
        <v>0</v>
      </c>
      <c r="Z142">
        <v>0</v>
      </c>
      <c r="AA142">
        <v>0</v>
      </c>
      <c r="AB142">
        <v>9.17</v>
      </c>
      <c r="AC142">
        <v>0</v>
      </c>
      <c r="AD142">
        <v>1</v>
      </c>
      <c r="AE142">
        <v>1</v>
      </c>
      <c r="AF142" t="s">
        <v>96</v>
      </c>
      <c r="AG142">
        <v>1.2203999999999999</v>
      </c>
      <c r="AH142">
        <v>2</v>
      </c>
      <c r="AI142">
        <v>109129134</v>
      </c>
      <c r="AJ142">
        <v>142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ROW(Source!A175)</f>
        <v>175</v>
      </c>
      <c r="B143">
        <v>109129140</v>
      </c>
      <c r="C143">
        <v>109129137</v>
      </c>
      <c r="D143">
        <v>76739566</v>
      </c>
      <c r="E143">
        <v>1</v>
      </c>
      <c r="F143">
        <v>1</v>
      </c>
      <c r="G143">
        <v>1</v>
      </c>
      <c r="H143">
        <v>1</v>
      </c>
      <c r="I143" t="s">
        <v>397</v>
      </c>
      <c r="J143" t="s">
        <v>3</v>
      </c>
      <c r="K143" t="s">
        <v>398</v>
      </c>
      <c r="L143">
        <v>1369</v>
      </c>
      <c r="N143">
        <v>1013</v>
      </c>
      <c r="O143" t="s">
        <v>331</v>
      </c>
      <c r="P143" t="s">
        <v>331</v>
      </c>
      <c r="Q143">
        <v>1</v>
      </c>
      <c r="X143">
        <v>0.65</v>
      </c>
      <c r="Y143">
        <v>0</v>
      </c>
      <c r="Z143">
        <v>0</v>
      </c>
      <c r="AA143">
        <v>0</v>
      </c>
      <c r="AB143">
        <v>11.09</v>
      </c>
      <c r="AC143">
        <v>0</v>
      </c>
      <c r="AD143">
        <v>1</v>
      </c>
      <c r="AE143">
        <v>1</v>
      </c>
      <c r="AF143" t="s">
        <v>96</v>
      </c>
      <c r="AG143">
        <v>0.70200000000000007</v>
      </c>
      <c r="AH143">
        <v>2</v>
      </c>
      <c r="AI143">
        <v>109129138</v>
      </c>
      <c r="AJ143">
        <v>143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ROW(Source!A175)</f>
        <v>175</v>
      </c>
      <c r="B144">
        <v>109129141</v>
      </c>
      <c r="C144">
        <v>109129137</v>
      </c>
      <c r="D144">
        <v>76739568</v>
      </c>
      <c r="E144">
        <v>1</v>
      </c>
      <c r="F144">
        <v>1</v>
      </c>
      <c r="G144">
        <v>1</v>
      </c>
      <c r="H144">
        <v>1</v>
      </c>
      <c r="I144" t="s">
        <v>395</v>
      </c>
      <c r="J144" t="s">
        <v>3</v>
      </c>
      <c r="K144" t="s">
        <v>396</v>
      </c>
      <c r="L144">
        <v>1369</v>
      </c>
      <c r="N144">
        <v>1013</v>
      </c>
      <c r="O144" t="s">
        <v>331</v>
      </c>
      <c r="P144" t="s">
        <v>331</v>
      </c>
      <c r="Q144">
        <v>1</v>
      </c>
      <c r="X144">
        <v>0.97</v>
      </c>
      <c r="Y144">
        <v>0</v>
      </c>
      <c r="Z144">
        <v>0</v>
      </c>
      <c r="AA144">
        <v>0</v>
      </c>
      <c r="AB144">
        <v>12.69</v>
      </c>
      <c r="AC144">
        <v>0</v>
      </c>
      <c r="AD144">
        <v>1</v>
      </c>
      <c r="AE144">
        <v>1</v>
      </c>
      <c r="AF144" t="s">
        <v>96</v>
      </c>
      <c r="AG144">
        <v>1.0476000000000001</v>
      </c>
      <c r="AH144">
        <v>2</v>
      </c>
      <c r="AI144">
        <v>109129139</v>
      </c>
      <c r="AJ144">
        <v>144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ROW(Source!A176)</f>
        <v>176</v>
      </c>
      <c r="B145">
        <v>109129145</v>
      </c>
      <c r="C145">
        <v>109129142</v>
      </c>
      <c r="D145">
        <v>76739567</v>
      </c>
      <c r="E145">
        <v>1</v>
      </c>
      <c r="F145">
        <v>1</v>
      </c>
      <c r="G145">
        <v>1</v>
      </c>
      <c r="H145">
        <v>1</v>
      </c>
      <c r="I145" t="s">
        <v>385</v>
      </c>
      <c r="J145" t="s">
        <v>3</v>
      </c>
      <c r="K145" t="s">
        <v>386</v>
      </c>
      <c r="L145">
        <v>1369</v>
      </c>
      <c r="N145">
        <v>1013</v>
      </c>
      <c r="O145" t="s">
        <v>331</v>
      </c>
      <c r="P145" t="s">
        <v>331</v>
      </c>
      <c r="Q145">
        <v>1</v>
      </c>
      <c r="X145">
        <v>18.14</v>
      </c>
      <c r="Y145">
        <v>0</v>
      </c>
      <c r="Z145">
        <v>0</v>
      </c>
      <c r="AA145">
        <v>0</v>
      </c>
      <c r="AB145">
        <v>15.49</v>
      </c>
      <c r="AC145">
        <v>0</v>
      </c>
      <c r="AD145">
        <v>1</v>
      </c>
      <c r="AE145">
        <v>1</v>
      </c>
      <c r="AF145" t="s">
        <v>96</v>
      </c>
      <c r="AG145">
        <v>19.591200000000001</v>
      </c>
      <c r="AH145">
        <v>2</v>
      </c>
      <c r="AI145">
        <v>109129143</v>
      </c>
      <c r="AJ145">
        <v>145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ROW(Source!A176)</f>
        <v>176</v>
      </c>
      <c r="B146">
        <v>109129146</v>
      </c>
      <c r="C146">
        <v>109129142</v>
      </c>
      <c r="D146">
        <v>76739568</v>
      </c>
      <c r="E146">
        <v>1</v>
      </c>
      <c r="F146">
        <v>1</v>
      </c>
      <c r="G146">
        <v>1</v>
      </c>
      <c r="H146">
        <v>1</v>
      </c>
      <c r="I146" t="s">
        <v>395</v>
      </c>
      <c r="J146" t="s">
        <v>3</v>
      </c>
      <c r="K146" t="s">
        <v>396</v>
      </c>
      <c r="L146">
        <v>1369</v>
      </c>
      <c r="N146">
        <v>1013</v>
      </c>
      <c r="O146" t="s">
        <v>331</v>
      </c>
      <c r="P146" t="s">
        <v>331</v>
      </c>
      <c r="Q146">
        <v>1</v>
      </c>
      <c r="X146">
        <v>7.78</v>
      </c>
      <c r="Y146">
        <v>0</v>
      </c>
      <c r="Z146">
        <v>0</v>
      </c>
      <c r="AA146">
        <v>0</v>
      </c>
      <c r="AB146">
        <v>12.69</v>
      </c>
      <c r="AC146">
        <v>0</v>
      </c>
      <c r="AD146">
        <v>1</v>
      </c>
      <c r="AE146">
        <v>1</v>
      </c>
      <c r="AF146" t="s">
        <v>96</v>
      </c>
      <c r="AG146">
        <v>8.4024000000000001</v>
      </c>
      <c r="AH146">
        <v>2</v>
      </c>
      <c r="AI146">
        <v>109129144</v>
      </c>
      <c r="AJ146">
        <v>146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ROW(Source!A177)</f>
        <v>177</v>
      </c>
      <c r="B147">
        <v>109129150</v>
      </c>
      <c r="C147">
        <v>109129147</v>
      </c>
      <c r="D147">
        <v>76739567</v>
      </c>
      <c r="E147">
        <v>1</v>
      </c>
      <c r="F147">
        <v>1</v>
      </c>
      <c r="G147">
        <v>1</v>
      </c>
      <c r="H147">
        <v>1</v>
      </c>
      <c r="I147" t="s">
        <v>385</v>
      </c>
      <c r="J147" t="s">
        <v>3</v>
      </c>
      <c r="K147" t="s">
        <v>386</v>
      </c>
      <c r="L147">
        <v>1369</v>
      </c>
      <c r="N147">
        <v>1013</v>
      </c>
      <c r="O147" t="s">
        <v>331</v>
      </c>
      <c r="P147" t="s">
        <v>331</v>
      </c>
      <c r="Q147">
        <v>1</v>
      </c>
      <c r="X147">
        <v>35.24</v>
      </c>
      <c r="Y147">
        <v>0</v>
      </c>
      <c r="Z147">
        <v>0</v>
      </c>
      <c r="AA147">
        <v>0</v>
      </c>
      <c r="AB147">
        <v>15.49</v>
      </c>
      <c r="AC147">
        <v>0</v>
      </c>
      <c r="AD147">
        <v>1</v>
      </c>
      <c r="AE147">
        <v>1</v>
      </c>
      <c r="AF147" t="s">
        <v>96</v>
      </c>
      <c r="AG147">
        <v>38.059200000000004</v>
      </c>
      <c r="AH147">
        <v>2</v>
      </c>
      <c r="AI147">
        <v>109129148</v>
      </c>
      <c r="AJ147">
        <v>147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ROW(Source!A177)</f>
        <v>177</v>
      </c>
      <c r="B148">
        <v>109129151</v>
      </c>
      <c r="C148">
        <v>109129147</v>
      </c>
      <c r="D148">
        <v>76739568</v>
      </c>
      <c r="E148">
        <v>1</v>
      </c>
      <c r="F148">
        <v>1</v>
      </c>
      <c r="G148">
        <v>1</v>
      </c>
      <c r="H148">
        <v>1</v>
      </c>
      <c r="I148" t="s">
        <v>395</v>
      </c>
      <c r="J148" t="s">
        <v>3</v>
      </c>
      <c r="K148" t="s">
        <v>396</v>
      </c>
      <c r="L148">
        <v>1369</v>
      </c>
      <c r="N148">
        <v>1013</v>
      </c>
      <c r="O148" t="s">
        <v>331</v>
      </c>
      <c r="P148" t="s">
        <v>331</v>
      </c>
      <c r="Q148">
        <v>1</v>
      </c>
      <c r="X148">
        <v>35.24</v>
      </c>
      <c r="Y148">
        <v>0</v>
      </c>
      <c r="Z148">
        <v>0</v>
      </c>
      <c r="AA148">
        <v>0</v>
      </c>
      <c r="AB148">
        <v>12.69</v>
      </c>
      <c r="AC148">
        <v>0</v>
      </c>
      <c r="AD148">
        <v>1</v>
      </c>
      <c r="AE148">
        <v>1</v>
      </c>
      <c r="AF148" t="s">
        <v>96</v>
      </c>
      <c r="AG148">
        <v>38.059200000000004</v>
      </c>
      <c r="AH148">
        <v>2</v>
      </c>
      <c r="AI148">
        <v>109129149</v>
      </c>
      <c r="AJ148">
        <v>148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Смета 12 гр. по ФЕР</vt:lpstr>
      <vt:lpstr>Source</vt:lpstr>
      <vt:lpstr>SourceObSm</vt:lpstr>
      <vt:lpstr>SmtRes</vt:lpstr>
      <vt:lpstr>EtalonRes</vt:lpstr>
      <vt:lpstr>'Смета 12 гр. по ФЕР'!Заголовки_для_печати</vt:lpstr>
      <vt:lpstr>'Смета 12 гр. по ФЕР'!Область_печати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Сибикина Светлана  Геннадьевна</cp:lastModifiedBy>
  <dcterms:created xsi:type="dcterms:W3CDTF">2022-04-15T07:10:25Z</dcterms:created>
  <dcterms:modified xsi:type="dcterms:W3CDTF">2022-04-15T07:11:30Z</dcterms:modified>
</cp:coreProperties>
</file>